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80" windowWidth="19320" windowHeight="1252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Лист1!$A$3:$O$89</definedName>
    <definedName name="_xlnm.Print_Titles" localSheetId="0">Лист1!$4:$5</definedName>
    <definedName name="_xlnm.Print_Area" localSheetId="0">Лист1!$A$1:$O$89</definedName>
  </definedNames>
  <calcPr calcId="125725"/>
</workbook>
</file>

<file path=xl/calcChain.xml><?xml version="1.0" encoding="utf-8"?>
<calcChain xmlns="http://schemas.openxmlformats.org/spreadsheetml/2006/main">
  <c r="L9" i="1"/>
  <c r="L8"/>
  <c r="O7"/>
  <c r="O8"/>
  <c r="O9"/>
  <c r="O10"/>
  <c r="O13"/>
  <c r="O14"/>
  <c r="O15"/>
  <c r="O16"/>
  <c r="O17"/>
  <c r="O18"/>
  <c r="O19"/>
  <c r="O21"/>
  <c r="O22"/>
  <c r="O24"/>
  <c r="O25"/>
  <c r="O26"/>
  <c r="O27"/>
  <c r="O29"/>
  <c r="O30"/>
  <c r="O31"/>
  <c r="O32"/>
  <c r="O33"/>
  <c r="O34"/>
  <c r="O36"/>
  <c r="O37"/>
  <c r="O38"/>
  <c r="O40"/>
  <c r="O41"/>
  <c r="O43"/>
  <c r="O44"/>
  <c r="O46"/>
  <c r="O48"/>
  <c r="O49"/>
  <c r="O50"/>
  <c r="O53"/>
  <c r="O55"/>
  <c r="O57"/>
  <c r="O58"/>
  <c r="O59"/>
  <c r="O61"/>
  <c r="O62"/>
  <c r="O64"/>
  <c r="O65"/>
  <c r="O66"/>
  <c r="O67"/>
  <c r="O68"/>
  <c r="O69"/>
  <c r="O72"/>
  <c r="O74"/>
  <c r="O75"/>
  <c r="O76"/>
  <c r="O77"/>
  <c r="O78"/>
  <c r="O79"/>
  <c r="O80"/>
  <c r="O81"/>
  <c r="O82"/>
  <c r="O83"/>
  <c r="O86"/>
  <c r="O88"/>
  <c r="N7"/>
  <c r="N8"/>
  <c r="N9"/>
  <c r="N10"/>
  <c r="N12"/>
  <c r="N13"/>
  <c r="N14"/>
  <c r="N15"/>
  <c r="N16"/>
  <c r="N17"/>
  <c r="N18"/>
  <c r="N19"/>
  <c r="N20"/>
  <c r="N21"/>
  <c r="N22"/>
  <c r="N24"/>
  <c r="N25"/>
  <c r="N26"/>
  <c r="N27"/>
  <c r="N29"/>
  <c r="N30"/>
  <c r="N31"/>
  <c r="N32"/>
  <c r="N33"/>
  <c r="N34"/>
  <c r="N36"/>
  <c r="N37"/>
  <c r="N38"/>
  <c r="N39"/>
  <c r="N40"/>
  <c r="N41"/>
  <c r="N42"/>
  <c r="N43"/>
  <c r="N44"/>
  <c r="N46"/>
  <c r="N47"/>
  <c r="N48"/>
  <c r="N49"/>
  <c r="N50"/>
  <c r="N51"/>
  <c r="N53"/>
  <c r="N54"/>
  <c r="N55"/>
  <c r="N56"/>
  <c r="N57"/>
  <c r="N58"/>
  <c r="N59"/>
  <c r="N61"/>
  <c r="N62"/>
  <c r="N64"/>
  <c r="N65"/>
  <c r="N66"/>
  <c r="N67"/>
  <c r="N68"/>
  <c r="N69"/>
  <c r="N70"/>
  <c r="N71"/>
  <c r="N72"/>
  <c r="N74"/>
  <c r="N75"/>
  <c r="N76"/>
  <c r="N77"/>
  <c r="N78"/>
  <c r="N79"/>
  <c r="N80"/>
  <c r="N81"/>
  <c r="N82"/>
  <c r="N83"/>
  <c r="N84"/>
  <c r="N85"/>
  <c r="N86"/>
  <c r="N88"/>
  <c r="M8"/>
  <c r="M9"/>
  <c r="M10"/>
  <c r="M12"/>
  <c r="M13"/>
  <c r="M15"/>
  <c r="M16"/>
  <c r="M17"/>
  <c r="M18"/>
  <c r="M19"/>
  <c r="M20"/>
  <c r="M21"/>
  <c r="M22"/>
  <c r="M24"/>
  <c r="M25"/>
  <c r="M26"/>
  <c r="M27"/>
  <c r="M29"/>
  <c r="M30"/>
  <c r="M31"/>
  <c r="M32"/>
  <c r="M33"/>
  <c r="M34"/>
  <c r="M36"/>
  <c r="M37"/>
  <c r="M38"/>
  <c r="M39"/>
  <c r="M40"/>
  <c r="M41"/>
  <c r="M42"/>
  <c r="M43"/>
  <c r="M44"/>
  <c r="M47"/>
  <c r="M48"/>
  <c r="M49"/>
  <c r="M50"/>
  <c r="M51"/>
  <c r="M54"/>
  <c r="M55"/>
  <c r="M56"/>
  <c r="M57"/>
  <c r="M58"/>
  <c r="M59"/>
  <c r="M61"/>
  <c r="M62"/>
  <c r="M64"/>
  <c r="M65"/>
  <c r="M66"/>
  <c r="M67"/>
  <c r="M70"/>
  <c r="M71"/>
  <c r="M74"/>
  <c r="M75"/>
  <c r="M76"/>
  <c r="M77"/>
  <c r="M78"/>
  <c r="M79"/>
  <c r="M80"/>
  <c r="M81"/>
  <c r="M82"/>
  <c r="M83"/>
  <c r="M84"/>
  <c r="M85"/>
  <c r="M86"/>
  <c r="M88"/>
  <c r="L7"/>
  <c r="L10"/>
  <c r="L12"/>
  <c r="L13"/>
  <c r="L14"/>
  <c r="L15"/>
  <c r="L16"/>
  <c r="L17"/>
  <c r="L18"/>
  <c r="L19"/>
  <c r="L20"/>
  <c r="L21"/>
  <c r="L22"/>
  <c r="L24"/>
  <c r="L25"/>
  <c r="L26"/>
  <c r="L27"/>
  <c r="L29"/>
  <c r="L30"/>
  <c r="L31"/>
  <c r="L32"/>
  <c r="L33"/>
  <c r="L34"/>
  <c r="L36"/>
  <c r="L37"/>
  <c r="L38"/>
  <c r="L39"/>
  <c r="L40"/>
  <c r="L41"/>
  <c r="L42"/>
  <c r="L43"/>
  <c r="L44"/>
  <c r="L46"/>
  <c r="L47"/>
  <c r="L48"/>
  <c r="L49"/>
  <c r="L50"/>
  <c r="L51"/>
  <c r="L53"/>
  <c r="L54"/>
  <c r="L55"/>
  <c r="L56"/>
  <c r="L57"/>
  <c r="L58"/>
  <c r="L59"/>
  <c r="L61"/>
  <c r="L62"/>
  <c r="L64"/>
  <c r="L65"/>
  <c r="L66"/>
  <c r="L67"/>
  <c r="L68"/>
  <c r="L69"/>
  <c r="L70"/>
  <c r="L71"/>
  <c r="L72"/>
  <c r="L74"/>
  <c r="L75"/>
  <c r="L76"/>
  <c r="L77"/>
  <c r="L78"/>
  <c r="L79"/>
  <c r="L80"/>
  <c r="L81"/>
  <c r="L82"/>
  <c r="L83"/>
  <c r="L84"/>
  <c r="L85"/>
  <c r="L86"/>
  <c r="L88"/>
  <c r="J8"/>
  <c r="J9"/>
  <c r="J10"/>
  <c r="J12"/>
  <c r="J13"/>
  <c r="J15"/>
  <c r="J16"/>
  <c r="J17"/>
  <c r="J18"/>
  <c r="J19"/>
  <c r="J20"/>
  <c r="J21"/>
  <c r="J22"/>
  <c r="J24"/>
  <c r="J25"/>
  <c r="J26"/>
  <c r="J27"/>
  <c r="J29"/>
  <c r="J30"/>
  <c r="J31"/>
  <c r="J32"/>
  <c r="J33"/>
  <c r="J34"/>
  <c r="J36"/>
  <c r="J37"/>
  <c r="J38"/>
  <c r="J39"/>
  <c r="J40"/>
  <c r="J41"/>
  <c r="J42"/>
  <c r="J43"/>
  <c r="J44"/>
  <c r="J47"/>
  <c r="J48"/>
  <c r="J49"/>
  <c r="J50"/>
  <c r="J51"/>
  <c r="J54"/>
  <c r="J55"/>
  <c r="J56"/>
  <c r="J57"/>
  <c r="J58"/>
  <c r="J59"/>
  <c r="J61"/>
  <c r="J62"/>
  <c r="J64"/>
  <c r="J65"/>
  <c r="J66"/>
  <c r="J67"/>
  <c r="J70"/>
  <c r="J71"/>
  <c r="J74"/>
  <c r="J75"/>
  <c r="J76"/>
  <c r="J77"/>
  <c r="J78"/>
  <c r="J79"/>
  <c r="J80"/>
  <c r="J81"/>
  <c r="J82"/>
  <c r="J83"/>
  <c r="J84"/>
  <c r="J85"/>
  <c r="J86"/>
  <c r="J88"/>
  <c r="I7"/>
  <c r="I8"/>
  <c r="I9"/>
  <c r="I10"/>
  <c r="I12"/>
  <c r="I13"/>
  <c r="I14"/>
  <c r="I15"/>
  <c r="I16"/>
  <c r="I17"/>
  <c r="I18"/>
  <c r="I19"/>
  <c r="I20"/>
  <c r="I21"/>
  <c r="I22"/>
  <c r="I24"/>
  <c r="I25"/>
  <c r="I26"/>
  <c r="I27"/>
  <c r="I29"/>
  <c r="I30"/>
  <c r="I31"/>
  <c r="I32"/>
  <c r="I33"/>
  <c r="I34"/>
  <c r="I36"/>
  <c r="I37"/>
  <c r="I38"/>
  <c r="I39"/>
  <c r="I40"/>
  <c r="I41"/>
  <c r="I42"/>
  <c r="I43"/>
  <c r="I44"/>
  <c r="I46"/>
  <c r="I47"/>
  <c r="I48"/>
  <c r="I49"/>
  <c r="I50"/>
  <c r="I51"/>
  <c r="I53"/>
  <c r="I54"/>
  <c r="I55"/>
  <c r="I56"/>
  <c r="I57"/>
  <c r="I58"/>
  <c r="I59"/>
  <c r="I61"/>
  <c r="I62"/>
  <c r="I64"/>
  <c r="I65"/>
  <c r="I66"/>
  <c r="I67"/>
  <c r="I68"/>
  <c r="I69"/>
  <c r="I70"/>
  <c r="I71"/>
  <c r="I72"/>
  <c r="I74"/>
  <c r="I75"/>
  <c r="I76"/>
  <c r="I77"/>
  <c r="I78"/>
  <c r="I79"/>
  <c r="I80"/>
  <c r="I81"/>
  <c r="I82"/>
  <c r="I83"/>
  <c r="I84"/>
  <c r="I85"/>
  <c r="I86"/>
  <c r="I88"/>
  <c r="G7"/>
  <c r="G8"/>
  <c r="G9"/>
  <c r="G10"/>
  <c r="G13"/>
  <c r="G14"/>
  <c r="G15"/>
  <c r="G16"/>
  <c r="G17"/>
  <c r="G18"/>
  <c r="G19"/>
  <c r="G21"/>
  <c r="G22"/>
  <c r="G24"/>
  <c r="G25"/>
  <c r="G26"/>
  <c r="G27"/>
  <c r="G29"/>
  <c r="G30"/>
  <c r="G31"/>
  <c r="G32"/>
  <c r="G33"/>
  <c r="G34"/>
  <c r="G36"/>
  <c r="G37"/>
  <c r="G38"/>
  <c r="G40"/>
  <c r="G41"/>
  <c r="G43"/>
  <c r="G44"/>
  <c r="G46"/>
  <c r="G48"/>
  <c r="G49"/>
  <c r="G50"/>
  <c r="G53"/>
  <c r="G55"/>
  <c r="G57"/>
  <c r="G58"/>
  <c r="G59"/>
  <c r="G61"/>
  <c r="G62"/>
  <c r="G64"/>
  <c r="G65"/>
  <c r="G66"/>
  <c r="G67"/>
  <c r="G68"/>
  <c r="G69"/>
  <c r="G72"/>
  <c r="G74"/>
  <c r="G75"/>
  <c r="G76"/>
  <c r="G77"/>
  <c r="G78"/>
  <c r="G79"/>
  <c r="G80"/>
  <c r="G81"/>
  <c r="G82"/>
  <c r="G83"/>
  <c r="G86"/>
  <c r="G88"/>
  <c r="F7"/>
  <c r="F8"/>
  <c r="F9"/>
  <c r="F10"/>
  <c r="F12"/>
  <c r="F13"/>
  <c r="F14"/>
  <c r="F15"/>
  <c r="F16"/>
  <c r="F17"/>
  <c r="F18"/>
  <c r="F19"/>
  <c r="F20"/>
  <c r="F21"/>
  <c r="F22"/>
  <c r="F24"/>
  <c r="F25"/>
  <c r="F26"/>
  <c r="F27"/>
  <c r="F29"/>
  <c r="F30"/>
  <c r="F31"/>
  <c r="F32"/>
  <c r="F33"/>
  <c r="F34"/>
  <c r="F36"/>
  <c r="F37"/>
  <c r="F38"/>
  <c r="F39"/>
  <c r="F40"/>
  <c r="F41"/>
  <c r="F42"/>
  <c r="F43"/>
  <c r="F44"/>
  <c r="F46"/>
  <c r="F47"/>
  <c r="F48"/>
  <c r="F49"/>
  <c r="F50"/>
  <c r="F51"/>
  <c r="F53"/>
  <c r="F54"/>
  <c r="F55"/>
  <c r="F56"/>
  <c r="F57"/>
  <c r="F58"/>
  <c r="F59"/>
  <c r="F61"/>
  <c r="F62"/>
  <c r="F64"/>
  <c r="F65"/>
  <c r="F66"/>
  <c r="F67"/>
  <c r="F68"/>
  <c r="F69"/>
  <c r="F70"/>
  <c r="F71"/>
  <c r="F72"/>
  <c r="F74"/>
  <c r="F75"/>
  <c r="F76"/>
  <c r="F77"/>
  <c r="F78"/>
  <c r="F79"/>
  <c r="F80"/>
  <c r="F81"/>
  <c r="F82"/>
  <c r="F83"/>
  <c r="F84"/>
  <c r="F85"/>
  <c r="F86"/>
  <c r="F88"/>
  <c r="E7"/>
  <c r="E8"/>
  <c r="E9"/>
  <c r="E10"/>
  <c r="E12"/>
  <c r="E13"/>
  <c r="E14"/>
  <c r="E15"/>
  <c r="E16"/>
  <c r="E17"/>
  <c r="E18"/>
  <c r="E19"/>
  <c r="E20"/>
  <c r="E21"/>
  <c r="E22"/>
  <c r="E24"/>
  <c r="E25"/>
  <c r="E26"/>
  <c r="E27"/>
  <c r="E29"/>
  <c r="E30"/>
  <c r="E31"/>
  <c r="E32"/>
  <c r="E33"/>
  <c r="E34"/>
  <c r="E36"/>
  <c r="E37"/>
  <c r="E38"/>
  <c r="E39"/>
  <c r="E40"/>
  <c r="E41"/>
  <c r="E42"/>
  <c r="E43"/>
  <c r="E44"/>
  <c r="E46"/>
  <c r="E47"/>
  <c r="E48"/>
  <c r="E49"/>
  <c r="E50"/>
  <c r="E51"/>
  <c r="E53"/>
  <c r="E54"/>
  <c r="E55"/>
  <c r="E56"/>
  <c r="E57"/>
  <c r="E58"/>
  <c r="E59"/>
  <c r="E61"/>
  <c r="E62"/>
  <c r="E64"/>
  <c r="E65"/>
  <c r="E66"/>
  <c r="E67"/>
  <c r="E68"/>
  <c r="E69"/>
  <c r="E70"/>
  <c r="E71"/>
  <c r="E72"/>
  <c r="E74"/>
  <c r="E75"/>
  <c r="E76"/>
  <c r="E77"/>
  <c r="E78"/>
  <c r="E79"/>
  <c r="E80"/>
  <c r="E81"/>
  <c r="E82"/>
  <c r="E83"/>
  <c r="E84"/>
  <c r="E85"/>
  <c r="E86"/>
  <c r="E88"/>
  <c r="K45"/>
  <c r="H45"/>
  <c r="H35"/>
  <c r="K23"/>
  <c r="H23"/>
  <c r="K11"/>
  <c r="H11"/>
  <c r="D45"/>
  <c r="D23"/>
  <c r="D11"/>
  <c r="C23"/>
  <c r="H63"/>
  <c r="F23" l="1"/>
  <c r="I11"/>
  <c r="J23"/>
  <c r="O23"/>
  <c r="J45"/>
  <c r="E45"/>
  <c r="E23"/>
  <c r="E11"/>
  <c r="G23"/>
  <c r="J11"/>
  <c r="L45"/>
  <c r="L23"/>
  <c r="L11"/>
  <c r="M11"/>
  <c r="N23"/>
  <c r="I45"/>
  <c r="I23"/>
  <c r="M45"/>
  <c r="M23"/>
  <c r="K28"/>
  <c r="H28"/>
  <c r="D28"/>
  <c r="C28"/>
  <c r="K87"/>
  <c r="H87"/>
  <c r="D87"/>
  <c r="C87"/>
  <c r="K73"/>
  <c r="H73"/>
  <c r="D73"/>
  <c r="C73"/>
  <c r="K63"/>
  <c r="D63"/>
  <c r="J63" s="1"/>
  <c r="C63"/>
  <c r="K60"/>
  <c r="H60"/>
  <c r="D60"/>
  <c r="C60"/>
  <c r="K52"/>
  <c r="H52"/>
  <c r="D52"/>
  <c r="C52"/>
  <c r="C45"/>
  <c r="O45" s="1"/>
  <c r="K35"/>
  <c r="D35"/>
  <c r="J35" s="1"/>
  <c r="C35"/>
  <c r="C11"/>
  <c r="F11" s="1"/>
  <c r="K6"/>
  <c r="H6"/>
  <c r="D6"/>
  <c r="C6"/>
  <c r="G9" i="2"/>
  <c r="G7"/>
  <c r="E7"/>
  <c r="E9" s="1"/>
  <c r="C7"/>
  <c r="C9" s="1"/>
  <c r="G6" i="1" l="1"/>
  <c r="F6"/>
  <c r="E6"/>
  <c r="M6"/>
  <c r="O6"/>
  <c r="N6"/>
  <c r="L6"/>
  <c r="O35"/>
  <c r="M35"/>
  <c r="N35"/>
  <c r="L35"/>
  <c r="J52"/>
  <c r="I52"/>
  <c r="J60"/>
  <c r="I60"/>
  <c r="O63"/>
  <c r="M63"/>
  <c r="N63"/>
  <c r="L63"/>
  <c r="F73"/>
  <c r="G73"/>
  <c r="E73"/>
  <c r="O73"/>
  <c r="N73"/>
  <c r="M73"/>
  <c r="L73"/>
  <c r="F87"/>
  <c r="G87"/>
  <c r="E87"/>
  <c r="O87"/>
  <c r="N87"/>
  <c r="M87"/>
  <c r="L87"/>
  <c r="G28"/>
  <c r="E28"/>
  <c r="F28"/>
  <c r="N28"/>
  <c r="L28"/>
  <c r="O28"/>
  <c r="M28"/>
  <c r="I35"/>
  <c r="I63"/>
  <c r="F45"/>
  <c r="J6"/>
  <c r="I6"/>
  <c r="F35"/>
  <c r="G35"/>
  <c r="E35"/>
  <c r="G52"/>
  <c r="E52"/>
  <c r="F52"/>
  <c r="N52"/>
  <c r="M52"/>
  <c r="L52"/>
  <c r="O52"/>
  <c r="G60"/>
  <c r="E60"/>
  <c r="F60"/>
  <c r="N60"/>
  <c r="L60"/>
  <c r="O60"/>
  <c r="M60"/>
  <c r="F63"/>
  <c r="G63"/>
  <c r="E63"/>
  <c r="I73"/>
  <c r="J73"/>
  <c r="I87"/>
  <c r="J87"/>
  <c r="J28"/>
  <c r="I28"/>
  <c r="N11"/>
  <c r="N45"/>
  <c r="G11"/>
  <c r="G45"/>
  <c r="O11"/>
  <c r="H89"/>
  <c r="D89"/>
  <c r="K89"/>
  <c r="C89"/>
  <c r="E89" l="1"/>
  <c r="O89"/>
  <c r="M89"/>
  <c r="J89"/>
  <c r="I89"/>
  <c r="L89"/>
  <c r="G89"/>
  <c r="N89"/>
  <c r="F89"/>
</calcChain>
</file>

<file path=xl/sharedStrings.xml><?xml version="1.0" encoding="utf-8"?>
<sst xmlns="http://schemas.openxmlformats.org/spreadsheetml/2006/main" count="188" uniqueCount="114">
  <si>
    <t>Подраздел</t>
  </si>
  <si>
    <t xml:space="preserve"> Наименование показателя</t>
  </si>
  <si>
    <t>удельный вес в общем объёме расходов</t>
  </si>
  <si>
    <t>Сумма</t>
  </si>
  <si>
    <t>%</t>
  </si>
  <si>
    <t>Дума города Нефтеюганска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</si>
  <si>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</si>
  <si>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</si>
  <si>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</si>
  <si>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</si>
  <si>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</si>
  <si>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</si>
  <si>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</si>
  <si>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</si>
  <si>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администрация города Нефтеюганска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</si>
  <si>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</si>
  <si>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</si>
  <si>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</si>
  <si>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</si>
  <si>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</si>
  <si>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</si>
  <si>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Другие вопросы в области национальной безопасности и правоохранительной деятельности</t>
  </si>
  <si>
    <t>0314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</si>
  <si>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</si>
  <si>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</si>
  <si>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</si>
  <si>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</si>
  <si>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Пенсионное обеспечение</t>
  </si>
  <si>
    <t>1001</t>
  </si>
  <si>
    <t>Периодическая печать и издательства</t>
  </si>
  <si>
    <t>1202</t>
  </si>
  <si>
    <t>Департамент финансов администрации города Нефтеюганска</t>
  </si>
  <si>
    <t>Резервные фонды</t>
  </si>
  <si>
    <t>0111</t>
  </si>
  <si>
    <t>Департамент имущественных и земельных отношений администрации города Нефтеюганска</t>
  </si>
  <si>
    <t>Жилищное хозяйство</t>
  </si>
  <si>
    <t>0501</t>
  </si>
  <si>
    <t>Социальное обеспечение населения</t>
  </si>
  <si>
    <t>1003</t>
  </si>
  <si>
    <t>Охрана семьи и детства</t>
  </si>
  <si>
    <t>1004</t>
  </si>
  <si>
    <t>Телевидение и радиовещание</t>
  </si>
  <si>
    <t>1201</t>
  </si>
  <si>
    <t>Департамент образования и молодёжной политики администрации города Нефтеюганска</t>
  </si>
  <si>
    <t>Общеэкономические вопросы</t>
  </si>
  <si>
    <t>0401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</si>
  <si>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</si>
  <si>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</si>
  <si>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</si>
  <si>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</si>
  <si>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</si>
  <si>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</si>
  <si>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</si>
  <si>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Комитет культуры администрации города Нефтеюганска</t>
  </si>
  <si>
    <t>Культура</t>
  </si>
  <si>
    <t>0801</t>
  </si>
  <si>
    <t>Другие вопросы в области культуры, кинематографии</t>
  </si>
  <si>
    <t>0804</t>
  </si>
  <si>
    <t>Комитет физической культуры и спорта администрации города Нефтеюганска</t>
  </si>
  <si>
    <t>Физическая культура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</si>
  <si>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</si>
  <si>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</si>
  <si>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</si>
  <si>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</si>
  <si>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</si>
  <si>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Другие вопросы в области социальной политики</t>
  </si>
  <si>
    <t>1006</t>
  </si>
  <si>
    <t>Департамент градостроительства администрации города Нефтеюганска</t>
  </si>
  <si>
    <t>Дорожное хозяйство (дорожные фонды)</t>
  </si>
  <si>
    <t>0409</t>
  </si>
  <si>
    <t>Коммунальное хозяйство</t>
  </si>
  <si>
    <t>0502</t>
  </si>
  <si>
    <t>Департамент жилищно-коммунального хозяйства администрации города Нефтеюганска</t>
  </si>
  <si>
    <t>Транспорт</t>
  </si>
  <si>
    <t>0408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</si>
  <si>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</si>
  <si>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</si>
  <si>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</si>
  <si>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</si>
  <si>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Комитет записи актов гражданского состояния администрации города Нефтеюганска</t>
  </si>
  <si>
    <t>Органы юстиции</t>
  </si>
  <si>
    <t>0304</t>
  </si>
  <si>
    <t>РАСХОДЫ</t>
  </si>
  <si>
    <t>БЕЗВОЗМЕЗДНЫЕ ПОСТУПЛЕНИЯ</t>
  </si>
  <si>
    <t>ВСЕГО ДОХОДОВ</t>
  </si>
  <si>
    <t>ВСЕГО РАСХОДОВ</t>
  </si>
  <si>
    <t>ДЕФИЦИТ</t>
  </si>
  <si>
    <t>НАЛОГОВЫЕ ДОХОДЫ И НЕНАЛОГОВЫЕ ДОХОДЫ</t>
  </si>
  <si>
    <t>МАКСИМАЛЬНЫЙ ДЕФИЦИТ</t>
  </si>
  <si>
    <t>6372180700-3588048200 (БЕЗВОЗМЕЗДНЫЕ ПОСТУПЛЕНИЯ)-749997700 (ДОПОЛНИТЕЛЬНЫЙ НОРМАТИВ)=2034134800</t>
  </si>
  <si>
    <t>2034134800*10%=203413480 МАКСИМАЛЬНАЯ СУММА ДЕФИЦИТА</t>
  </si>
  <si>
    <t>203413480-99225549=104187931</t>
  </si>
  <si>
    <t>МОЖНО УВЕЛИЧИТЬ ДЕФИЦИТ</t>
  </si>
  <si>
    <t>Приложение № 4</t>
  </si>
  <si>
    <t>1301</t>
  </si>
  <si>
    <t>Обслуживание государственного внутреннего и муниципального долга</t>
  </si>
  <si>
    <t xml:space="preserve">Сравнение проекта бюджета по расходам на 2017 - 2019 годы  с проектом на 2016 год </t>
  </si>
  <si>
    <t>2016 год (проект)</t>
  </si>
  <si>
    <t xml:space="preserve"> 2017 год </t>
  </si>
  <si>
    <t>2017 год (проект)</t>
  </si>
  <si>
    <t xml:space="preserve">Отклонение 2017 года от проекта 2016 года </t>
  </si>
  <si>
    <t xml:space="preserve"> 2018 год (проект) </t>
  </si>
  <si>
    <t xml:space="preserve">Отклонение 2018 года от проекта 2017 года </t>
  </si>
  <si>
    <t xml:space="preserve"> 2019 год (проект) </t>
  </si>
  <si>
    <t xml:space="preserve">Отклонение 2019 года от  проекта 2018 года </t>
  </si>
  <si>
    <t xml:space="preserve">Отклонение 2019 года от  проекта 2016 года </t>
  </si>
  <si>
    <t>0703</t>
  </si>
  <si>
    <t>0909</t>
  </si>
  <si>
    <t>Другие вопросы в области здравоохранения</t>
  </si>
  <si>
    <t>0605</t>
  </si>
  <si>
    <t>Другие вопросы в области охраны окружающей среды</t>
  </si>
  <si>
    <t>Дополнительное образование детей</t>
  </si>
  <si>
    <t xml:space="preserve">Молодежная политика </t>
  </si>
  <si>
    <t>Управление опеки и попечительства администрации города Нефтеюганска</t>
  </si>
</sst>
</file>

<file path=xl/styles.xml><?xml version="1.0" encoding="utf-8"?>
<styleSheet xmlns="http://schemas.openxmlformats.org/spreadsheetml/2006/main">
  <numFmts count="1">
    <numFmt numFmtId="164" formatCode="#,##0.0"/>
  </numFmts>
  <fonts count="3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7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51">
    <xf numFmtId="0" fontId="0" fillId="0" borderId="0" xfId="0"/>
    <xf numFmtId="3" fontId="22" fillId="0" borderId="10" xfId="0" applyNumberFormat="1" applyFont="1" applyFill="1" applyBorder="1" applyAlignment="1">
      <alignment horizontal="right"/>
    </xf>
    <xf numFmtId="3" fontId="22" fillId="0" borderId="10" xfId="0" applyNumberFormat="1" applyFont="1" applyFill="1" applyBorder="1"/>
    <xf numFmtId="0" fontId="22" fillId="0" borderId="10" xfId="1" applyFont="1" applyFill="1" applyBorder="1" applyAlignment="1">
      <alignment wrapText="1"/>
    </xf>
    <xf numFmtId="0" fontId="22" fillId="0" borderId="10" xfId="0" applyFont="1" applyBorder="1"/>
    <xf numFmtId="3" fontId="22" fillId="0" borderId="10" xfId="1" applyNumberFormat="1" applyFont="1" applyBorder="1" applyAlignment="1">
      <alignment horizontal="right" vertical="center" shrinkToFit="1"/>
    </xf>
    <xf numFmtId="3" fontId="22" fillId="0" borderId="10" xfId="37" applyNumberFormat="1" applyFont="1" applyBorder="1"/>
    <xf numFmtId="3" fontId="22" fillId="0" borderId="10" xfId="0" applyNumberFormat="1" applyFont="1" applyBorder="1"/>
    <xf numFmtId="0" fontId="23" fillId="0" borderId="0" xfId="0" applyFont="1"/>
    <xf numFmtId="0" fontId="0" fillId="0" borderId="0" xfId="0" applyAlignment="1">
      <alignment horizontal="left"/>
    </xf>
    <xf numFmtId="164" fontId="20" fillId="24" borderId="10" xfId="1" applyNumberFormat="1" applyFont="1" applyFill="1" applyBorder="1" applyAlignment="1">
      <alignment horizontal="center" vertical="center"/>
    </xf>
    <xf numFmtId="0" fontId="25" fillId="24" borderId="0" xfId="0" applyFont="1" applyFill="1"/>
    <xf numFmtId="0" fontId="24" fillId="24" borderId="0" xfId="1" applyFont="1" applyFill="1" applyBorder="1" applyAlignment="1">
      <alignment horizontal="center" wrapText="1"/>
    </xf>
    <xf numFmtId="0" fontId="26" fillId="24" borderId="10" xfId="1" applyFont="1" applyFill="1" applyBorder="1" applyAlignment="1">
      <alignment horizontal="center" vertical="center" wrapText="1"/>
    </xf>
    <xf numFmtId="0" fontId="27" fillId="24" borderId="10" xfId="37" applyNumberFormat="1" applyFont="1" applyFill="1" applyBorder="1" applyAlignment="1">
      <alignment horizontal="center" vertical="center" wrapText="1"/>
    </xf>
    <xf numFmtId="164" fontId="24" fillId="24" borderId="10" xfId="1" applyNumberFormat="1" applyFont="1" applyFill="1" applyBorder="1" applyAlignment="1">
      <alignment horizontal="center" vertical="center" wrapText="1"/>
    </xf>
    <xf numFmtId="164" fontId="24" fillId="24" borderId="11" xfId="1" applyNumberFormat="1" applyFont="1" applyFill="1" applyBorder="1" applyAlignment="1">
      <alignment horizontal="center" vertical="center" wrapText="1"/>
    </xf>
    <xf numFmtId="3" fontId="24" fillId="24" borderId="11" xfId="1" applyNumberFormat="1" applyFont="1" applyFill="1" applyBorder="1" applyAlignment="1">
      <alignment horizontal="center" vertical="center" wrapText="1"/>
    </xf>
    <xf numFmtId="49" fontId="27" fillId="24" borderId="10" xfId="1" applyNumberFormat="1" applyFont="1" applyFill="1" applyBorder="1" applyAlignment="1">
      <alignment vertical="top" wrapText="1"/>
    </xf>
    <xf numFmtId="49" fontId="27" fillId="24" borderId="10" xfId="1" applyNumberFormat="1" applyFont="1" applyFill="1" applyBorder="1" applyAlignment="1">
      <alignment horizontal="center" vertical="center" wrapText="1"/>
    </xf>
    <xf numFmtId="3" fontId="30" fillId="24" borderId="10" xfId="1" applyNumberFormat="1" applyFont="1" applyFill="1" applyBorder="1" applyAlignment="1">
      <alignment horizontal="center" vertical="center" shrinkToFit="1"/>
    </xf>
    <xf numFmtId="164" fontId="27" fillId="24" borderId="10" xfId="1" applyNumberFormat="1" applyFont="1" applyFill="1" applyBorder="1" applyAlignment="1">
      <alignment horizontal="center" vertical="center"/>
    </xf>
    <xf numFmtId="0" fontId="31" fillId="24" borderId="0" xfId="0" applyFont="1" applyFill="1"/>
    <xf numFmtId="0" fontId="20" fillId="24" borderId="10" xfId="1" applyNumberFormat="1" applyFont="1" applyFill="1" applyBorder="1" applyAlignment="1">
      <alignment vertical="top" wrapText="1"/>
    </xf>
    <xf numFmtId="49" fontId="20" fillId="24" borderId="10" xfId="1" applyNumberFormat="1" applyFont="1" applyFill="1" applyBorder="1" applyAlignment="1">
      <alignment horizontal="center" vertical="center"/>
    </xf>
    <xf numFmtId="3" fontId="21" fillId="24" borderId="10" xfId="1" applyNumberFormat="1" applyFont="1" applyFill="1" applyBorder="1" applyAlignment="1">
      <alignment horizontal="center" vertical="center" shrinkToFit="1"/>
    </xf>
    <xf numFmtId="3" fontId="20" fillId="24" borderId="10" xfId="1" applyNumberFormat="1" applyFont="1" applyFill="1" applyBorder="1" applyAlignment="1">
      <alignment horizontal="center" vertical="center"/>
    </xf>
    <xf numFmtId="3" fontId="20" fillId="24" borderId="10" xfId="37" applyNumberFormat="1" applyFont="1" applyFill="1" applyBorder="1" applyAlignment="1">
      <alignment horizontal="center" vertical="center"/>
    </xf>
    <xf numFmtId="49" fontId="21" fillId="24" borderId="10" xfId="1" applyNumberFormat="1" applyFont="1" applyFill="1" applyBorder="1" applyAlignment="1">
      <alignment horizontal="left" vertical="top" wrapText="1"/>
    </xf>
    <xf numFmtId="49" fontId="21" fillId="24" borderId="10" xfId="1" applyNumberFormat="1" applyFont="1" applyFill="1" applyBorder="1" applyAlignment="1">
      <alignment horizontal="center" vertical="center" shrinkToFit="1"/>
    </xf>
    <xf numFmtId="3" fontId="20" fillId="24" borderId="10" xfId="1" applyNumberFormat="1" applyFont="1" applyFill="1" applyBorder="1" applyAlignment="1">
      <alignment horizontal="center" vertical="center" shrinkToFit="1"/>
    </xf>
    <xf numFmtId="49" fontId="27" fillId="24" borderId="10" xfId="1" applyNumberFormat="1" applyFont="1" applyFill="1" applyBorder="1" applyAlignment="1">
      <alignment vertical="center" wrapText="1"/>
    </xf>
    <xf numFmtId="49" fontId="30" fillId="24" borderId="10" xfId="1" applyNumberFormat="1" applyFont="1" applyFill="1" applyBorder="1" applyAlignment="1">
      <alignment horizontal="left" vertical="top" wrapText="1"/>
    </xf>
    <xf numFmtId="0" fontId="27" fillId="24" borderId="10" xfId="1" applyFont="1" applyFill="1" applyBorder="1" applyAlignment="1">
      <alignment vertical="top" wrapText="1"/>
    </xf>
    <xf numFmtId="0" fontId="27" fillId="24" borderId="10" xfId="1" applyFont="1" applyFill="1" applyBorder="1" applyAlignment="1">
      <alignment horizontal="center" vertical="center"/>
    </xf>
    <xf numFmtId="3" fontId="32" fillId="24" borderId="10" xfId="1" applyNumberFormat="1" applyFont="1" applyFill="1" applyBorder="1" applyAlignment="1">
      <alignment horizontal="center" vertical="center" shrinkToFit="1"/>
    </xf>
    <xf numFmtId="49" fontId="20" fillId="24" borderId="10" xfId="1" applyNumberFormat="1" applyFont="1" applyFill="1" applyBorder="1" applyAlignment="1">
      <alignment horizontal="center" vertical="center" wrapText="1"/>
    </xf>
    <xf numFmtId="3" fontId="27" fillId="24" borderId="10" xfId="1" applyNumberFormat="1" applyFont="1" applyFill="1" applyBorder="1" applyAlignment="1">
      <alignment horizontal="center" vertical="center"/>
    </xf>
    <xf numFmtId="3" fontId="25" fillId="24" borderId="0" xfId="0" applyNumberFormat="1" applyFont="1" applyFill="1"/>
    <xf numFmtId="0" fontId="29" fillId="24" borderId="0" xfId="0" applyFont="1" applyFill="1" applyAlignment="1"/>
    <xf numFmtId="164" fontId="24" fillId="24" borderId="13" xfId="1" applyNumberFormat="1" applyFont="1" applyFill="1" applyBorder="1" applyAlignment="1">
      <alignment horizontal="center" vertical="center" wrapText="1"/>
    </xf>
    <xf numFmtId="0" fontId="28" fillId="24" borderId="14" xfId="1" applyFont="1" applyFill="1" applyBorder="1" applyAlignment="1">
      <alignment horizontal="center" vertical="center" wrapText="1"/>
    </xf>
    <xf numFmtId="0" fontId="24" fillId="24" borderId="0" xfId="1" applyFont="1" applyFill="1" applyBorder="1" applyAlignment="1">
      <alignment horizontal="center" wrapText="1"/>
    </xf>
    <xf numFmtId="0" fontId="27" fillId="24" borderId="10" xfId="37" applyNumberFormat="1" applyFont="1" applyFill="1" applyBorder="1" applyAlignment="1">
      <alignment horizontal="center" vertical="center" wrapText="1"/>
    </xf>
    <xf numFmtId="0" fontId="26" fillId="24" borderId="10" xfId="1" applyFont="1" applyFill="1" applyBorder="1" applyAlignment="1">
      <alignment horizontal="center" vertical="center" wrapText="1"/>
    </xf>
    <xf numFmtId="3" fontId="27" fillId="24" borderId="12" xfId="1" applyNumberFormat="1" applyFont="1" applyFill="1" applyBorder="1" applyAlignment="1">
      <alignment horizontal="center" vertical="center" wrapText="1"/>
    </xf>
    <xf numFmtId="0" fontId="28" fillId="24" borderId="11" xfId="1" applyFont="1" applyFill="1" applyBorder="1" applyAlignment="1">
      <alignment horizontal="center" vertical="center" wrapText="1"/>
    </xf>
    <xf numFmtId="164" fontId="24" fillId="24" borderId="12" xfId="1" applyNumberFormat="1" applyFont="1" applyFill="1" applyBorder="1" applyAlignment="1">
      <alignment horizontal="center" vertical="center" wrapText="1"/>
    </xf>
    <xf numFmtId="0" fontId="25" fillId="24" borderId="1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wrapText="1"/>
    </xf>
  </cellXfs>
  <cellStyles count="4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1"/>
    <cellStyle name="Обычный_Приложения  734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2"/>
  <sheetViews>
    <sheetView tabSelected="1" zoomScaleNormal="100" zoomScaleSheetLayoutView="75" workbookViewId="0">
      <selection activeCell="D12" sqref="D12"/>
    </sheetView>
  </sheetViews>
  <sheetFormatPr defaultColWidth="9.140625" defaultRowHeight="15.75"/>
  <cols>
    <col min="1" max="1" width="73.5703125" style="11" customWidth="1"/>
    <col min="2" max="2" width="12.7109375" style="11" customWidth="1"/>
    <col min="3" max="3" width="18.28515625" style="11" customWidth="1"/>
    <col min="4" max="4" width="15.7109375" style="11" customWidth="1"/>
    <col min="5" max="5" width="11.7109375" style="11" customWidth="1"/>
    <col min="6" max="6" width="16.140625" style="11" customWidth="1"/>
    <col min="7" max="7" width="14.5703125" style="11" customWidth="1"/>
    <col min="8" max="8" width="20.28515625" style="11" customWidth="1"/>
    <col min="9" max="9" width="15.42578125" style="11" customWidth="1"/>
    <col min="10" max="10" width="9.5703125" style="11" customWidth="1"/>
    <col min="11" max="11" width="20.7109375" style="11" customWidth="1"/>
    <col min="12" max="12" width="17.28515625" style="11" customWidth="1"/>
    <col min="13" max="13" width="10.7109375" style="11" customWidth="1"/>
    <col min="14" max="14" width="17.42578125" style="11" customWidth="1"/>
    <col min="15" max="15" width="10.140625" style="11" customWidth="1"/>
    <col min="16" max="16384" width="9.140625" style="11"/>
  </cols>
  <sheetData>
    <row r="1" spans="1:15">
      <c r="N1" s="39" t="s">
        <v>93</v>
      </c>
      <c r="O1" s="39"/>
    </row>
    <row r="2" spans="1:15">
      <c r="A2" s="42" t="s">
        <v>96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36" customHeight="1">
      <c r="A4" s="13"/>
      <c r="B4" s="43" t="s">
        <v>0</v>
      </c>
      <c r="C4" s="45" t="s">
        <v>97</v>
      </c>
      <c r="D4" s="40" t="s">
        <v>98</v>
      </c>
      <c r="E4" s="49"/>
      <c r="F4" s="40" t="s">
        <v>100</v>
      </c>
      <c r="G4" s="41"/>
      <c r="H4" s="47" t="s">
        <v>101</v>
      </c>
      <c r="I4" s="40" t="s">
        <v>102</v>
      </c>
      <c r="J4" s="41"/>
      <c r="K4" s="47" t="s">
        <v>103</v>
      </c>
      <c r="L4" s="40" t="s">
        <v>104</v>
      </c>
      <c r="M4" s="41"/>
      <c r="N4" s="40" t="s">
        <v>105</v>
      </c>
      <c r="O4" s="41"/>
    </row>
    <row r="5" spans="1:15" ht="86.25" customHeight="1">
      <c r="A5" s="14" t="s">
        <v>1</v>
      </c>
      <c r="B5" s="44"/>
      <c r="C5" s="46"/>
      <c r="D5" s="15" t="s">
        <v>99</v>
      </c>
      <c r="E5" s="15" t="s">
        <v>2</v>
      </c>
      <c r="F5" s="16" t="s">
        <v>3</v>
      </c>
      <c r="G5" s="17" t="s">
        <v>4</v>
      </c>
      <c r="H5" s="48"/>
      <c r="I5" s="16" t="s">
        <v>3</v>
      </c>
      <c r="J5" s="17" t="s">
        <v>4</v>
      </c>
      <c r="K5" s="48"/>
      <c r="L5" s="16" t="s">
        <v>3</v>
      </c>
      <c r="M5" s="17" t="s">
        <v>4</v>
      </c>
      <c r="N5" s="16" t="s">
        <v>3</v>
      </c>
      <c r="O5" s="17" t="s">
        <v>4</v>
      </c>
    </row>
    <row r="6" spans="1:15" s="22" customFormat="1">
      <c r="A6" s="18" t="s">
        <v>5</v>
      </c>
      <c r="B6" s="19"/>
      <c r="C6" s="20">
        <f>SUM(C7:C10)</f>
        <v>85915600</v>
      </c>
      <c r="D6" s="20">
        <f>SUM(D7:D10)</f>
        <v>70239500</v>
      </c>
      <c r="E6" s="21">
        <f t="shared" ref="E6:E69" si="0">D6/5975390955*100</f>
        <v>1.1754795716123982</v>
      </c>
      <c r="F6" s="37">
        <f>D6-C6</f>
        <v>-15676100</v>
      </c>
      <c r="G6" s="21">
        <f t="shared" ref="G6:G69" si="1">D6/C6*100</f>
        <v>81.754070273617359</v>
      </c>
      <c r="H6" s="20">
        <f>SUM(H7:H10)</f>
        <v>61561200</v>
      </c>
      <c r="I6" s="37">
        <f>H6-D6</f>
        <v>-8678300</v>
      </c>
      <c r="J6" s="21">
        <f t="shared" ref="J6:J67" si="2">H6/D6*100</f>
        <v>87.644701343261261</v>
      </c>
      <c r="K6" s="20">
        <f>SUM(K7:K10)</f>
        <v>62065200</v>
      </c>
      <c r="L6" s="37">
        <f>K6-H6</f>
        <v>504000</v>
      </c>
      <c r="M6" s="21">
        <f t="shared" ref="M6:M67" si="3">K6/H6*100</f>
        <v>100.81869749127696</v>
      </c>
      <c r="N6" s="37">
        <f>K6-C6</f>
        <v>-23850400</v>
      </c>
      <c r="O6" s="21">
        <f t="shared" ref="O6:O69" si="4">K6/C6*100</f>
        <v>72.239732947217973</v>
      </c>
    </row>
    <row r="7" spans="1:15" ht="31.5">
      <c r="A7" s="23" t="s">
        <v>6</v>
      </c>
      <c r="B7" s="24" t="s">
        <v>7</v>
      </c>
      <c r="C7" s="25">
        <v>5184300</v>
      </c>
      <c r="D7" s="25">
        <v>0</v>
      </c>
      <c r="E7" s="10">
        <f t="shared" si="0"/>
        <v>0</v>
      </c>
      <c r="F7" s="26">
        <f t="shared" ref="F7:F70" si="5">D7-C7</f>
        <v>-5184300</v>
      </c>
      <c r="G7" s="10">
        <f t="shared" si="1"/>
        <v>0</v>
      </c>
      <c r="H7" s="27">
        <v>0</v>
      </c>
      <c r="I7" s="26">
        <f t="shared" ref="I7:I70" si="6">H7-D7</f>
        <v>0</v>
      </c>
      <c r="J7" s="10">
        <v>0</v>
      </c>
      <c r="K7" s="27">
        <v>0</v>
      </c>
      <c r="L7" s="26">
        <f t="shared" ref="L7:L70" si="7">K7-H7</f>
        <v>0</v>
      </c>
      <c r="M7" s="10">
        <v>0</v>
      </c>
      <c r="N7" s="26">
        <f t="shared" ref="N7:N70" si="8">K7-C7</f>
        <v>-5184300</v>
      </c>
      <c r="O7" s="10">
        <f t="shared" si="4"/>
        <v>0</v>
      </c>
    </row>
    <row r="8" spans="1:15" ht="47.25">
      <c r="A8" s="23" t="s">
        <v>8</v>
      </c>
      <c r="B8" s="24" t="s">
        <v>9</v>
      </c>
      <c r="C8" s="25">
        <v>34697800</v>
      </c>
      <c r="D8" s="25">
        <v>39842600</v>
      </c>
      <c r="E8" s="10">
        <f t="shared" si="0"/>
        <v>0.66677812882956378</v>
      </c>
      <c r="F8" s="26">
        <f t="shared" si="5"/>
        <v>5144800</v>
      </c>
      <c r="G8" s="10">
        <f t="shared" si="1"/>
        <v>114.82745303736837</v>
      </c>
      <c r="H8" s="27">
        <v>39601800</v>
      </c>
      <c r="I8" s="26">
        <f t="shared" si="6"/>
        <v>-240800</v>
      </c>
      <c r="J8" s="10">
        <f t="shared" si="2"/>
        <v>99.395621771671529</v>
      </c>
      <c r="K8" s="27">
        <v>39841400</v>
      </c>
      <c r="L8" s="26">
        <f>K8-H8</f>
        <v>239600</v>
      </c>
      <c r="M8" s="10">
        <f t="shared" si="3"/>
        <v>100.60502300400486</v>
      </c>
      <c r="N8" s="26">
        <f t="shared" si="8"/>
        <v>5143600</v>
      </c>
      <c r="O8" s="10">
        <f t="shared" si="4"/>
        <v>114.82399460484527</v>
      </c>
    </row>
    <row r="9" spans="1:15" ht="31.5">
      <c r="A9" s="23" t="s">
        <v>10</v>
      </c>
      <c r="B9" s="24" t="s">
        <v>11</v>
      </c>
      <c r="C9" s="25">
        <v>22103000</v>
      </c>
      <c r="D9" s="25">
        <v>22063800</v>
      </c>
      <c r="E9" s="10">
        <f t="shared" si="0"/>
        <v>0.3692444589175839</v>
      </c>
      <c r="F9" s="26">
        <f t="shared" si="5"/>
        <v>-39200</v>
      </c>
      <c r="G9" s="10">
        <f t="shared" si="1"/>
        <v>99.822648509252147</v>
      </c>
      <c r="H9" s="27">
        <v>21799400</v>
      </c>
      <c r="I9" s="26">
        <f t="shared" si="6"/>
        <v>-264400</v>
      </c>
      <c r="J9" s="10">
        <f t="shared" si="2"/>
        <v>98.801657012844572</v>
      </c>
      <c r="K9" s="27">
        <v>22063800</v>
      </c>
      <c r="L9" s="26">
        <f>K9-H9</f>
        <v>264400</v>
      </c>
      <c r="M9" s="10">
        <f t="shared" si="3"/>
        <v>101.21287741864455</v>
      </c>
      <c r="N9" s="26">
        <f t="shared" si="8"/>
        <v>-39200</v>
      </c>
      <c r="O9" s="10">
        <f t="shared" si="4"/>
        <v>99.822648509252147</v>
      </c>
    </row>
    <row r="10" spans="1:15">
      <c r="A10" s="23" t="s">
        <v>12</v>
      </c>
      <c r="B10" s="24" t="s">
        <v>13</v>
      </c>
      <c r="C10" s="25">
        <v>23930500</v>
      </c>
      <c r="D10" s="25">
        <v>8333100</v>
      </c>
      <c r="E10" s="10">
        <f t="shared" si="0"/>
        <v>0.13945698386525071</v>
      </c>
      <c r="F10" s="26">
        <f t="shared" si="5"/>
        <v>-15597400</v>
      </c>
      <c r="G10" s="10">
        <f t="shared" si="1"/>
        <v>34.822088965963935</v>
      </c>
      <c r="H10" s="27">
        <v>160000</v>
      </c>
      <c r="I10" s="26">
        <f t="shared" si="6"/>
        <v>-8173100</v>
      </c>
      <c r="J10" s="10">
        <f t="shared" si="2"/>
        <v>1.9200537615053221</v>
      </c>
      <c r="K10" s="27">
        <v>160000</v>
      </c>
      <c r="L10" s="26">
        <f t="shared" si="7"/>
        <v>0</v>
      </c>
      <c r="M10" s="10">
        <f t="shared" si="3"/>
        <v>100</v>
      </c>
      <c r="N10" s="26">
        <f t="shared" si="8"/>
        <v>-23770500</v>
      </c>
      <c r="O10" s="10">
        <f t="shared" si="4"/>
        <v>0.66860282902572032</v>
      </c>
    </row>
    <row r="11" spans="1:15" s="22" customFormat="1">
      <c r="A11" s="18" t="s">
        <v>14</v>
      </c>
      <c r="B11" s="19"/>
      <c r="C11" s="20">
        <f>SUM(C13:C22)</f>
        <v>339869963</v>
      </c>
      <c r="D11" s="20">
        <f>SUM(D12:D22)</f>
        <v>348723540</v>
      </c>
      <c r="E11" s="21">
        <f t="shared" si="0"/>
        <v>5.8359953788161798</v>
      </c>
      <c r="F11" s="37">
        <f t="shared" si="5"/>
        <v>8853577</v>
      </c>
      <c r="G11" s="21">
        <f t="shared" si="1"/>
        <v>102.60498954419224</v>
      </c>
      <c r="H11" s="20">
        <f>SUM(H12:H22)</f>
        <v>333147440</v>
      </c>
      <c r="I11" s="37">
        <f t="shared" si="6"/>
        <v>-15576100</v>
      </c>
      <c r="J11" s="21">
        <f t="shared" si="2"/>
        <v>95.533395881448087</v>
      </c>
      <c r="K11" s="20">
        <f>SUM(K12:K22)</f>
        <v>332897440</v>
      </c>
      <c r="L11" s="37">
        <f t="shared" si="7"/>
        <v>-250000</v>
      </c>
      <c r="M11" s="21">
        <f t="shared" si="3"/>
        <v>99.924958150661453</v>
      </c>
      <c r="N11" s="37">
        <f t="shared" si="8"/>
        <v>-6972523</v>
      </c>
      <c r="O11" s="21">
        <f t="shared" si="4"/>
        <v>97.948473310658528</v>
      </c>
    </row>
    <row r="12" spans="1:15" s="22" customFormat="1" ht="31.5">
      <c r="A12" s="23" t="s">
        <v>6</v>
      </c>
      <c r="B12" s="36" t="s">
        <v>7</v>
      </c>
      <c r="C12" s="20"/>
      <c r="D12" s="25">
        <v>5194800</v>
      </c>
      <c r="E12" s="10">
        <f t="shared" si="0"/>
        <v>8.6936570997972459E-2</v>
      </c>
      <c r="F12" s="26">
        <f t="shared" si="5"/>
        <v>5194800</v>
      </c>
      <c r="G12" s="10">
        <v>0</v>
      </c>
      <c r="H12" s="25">
        <v>5194800</v>
      </c>
      <c r="I12" s="26">
        <f t="shared" si="6"/>
        <v>0</v>
      </c>
      <c r="J12" s="10">
        <f t="shared" si="2"/>
        <v>100</v>
      </c>
      <c r="K12" s="25">
        <v>5194800</v>
      </c>
      <c r="L12" s="26">
        <f t="shared" si="7"/>
        <v>0</v>
      </c>
      <c r="M12" s="10">
        <f t="shared" si="3"/>
        <v>100</v>
      </c>
      <c r="N12" s="26">
        <f t="shared" si="8"/>
        <v>5194800</v>
      </c>
      <c r="O12" s="10">
        <v>0</v>
      </c>
    </row>
    <row r="13" spans="1:15" ht="47.25">
      <c r="A13" s="23" t="s">
        <v>15</v>
      </c>
      <c r="B13" s="24" t="s">
        <v>16</v>
      </c>
      <c r="C13" s="25">
        <v>165212840</v>
      </c>
      <c r="D13" s="25">
        <v>166641740</v>
      </c>
      <c r="E13" s="10">
        <f t="shared" si="0"/>
        <v>2.7888006199922359</v>
      </c>
      <c r="F13" s="26">
        <f t="shared" si="5"/>
        <v>1428900</v>
      </c>
      <c r="G13" s="10">
        <f t="shared" si="1"/>
        <v>100.86488435160365</v>
      </c>
      <c r="H13" s="27">
        <v>166006340</v>
      </c>
      <c r="I13" s="26">
        <f t="shared" si="6"/>
        <v>-635400</v>
      </c>
      <c r="J13" s="10">
        <f t="shared" si="2"/>
        <v>99.618702973216671</v>
      </c>
      <c r="K13" s="27">
        <v>166357140</v>
      </c>
      <c r="L13" s="26">
        <f t="shared" si="7"/>
        <v>350800</v>
      </c>
      <c r="M13" s="10">
        <f t="shared" si="3"/>
        <v>100.21131723041421</v>
      </c>
      <c r="N13" s="26">
        <f t="shared" si="8"/>
        <v>1144300</v>
      </c>
      <c r="O13" s="10">
        <f t="shared" si="4"/>
        <v>100.69262171148441</v>
      </c>
    </row>
    <row r="14" spans="1:15">
      <c r="A14" s="28" t="s">
        <v>17</v>
      </c>
      <c r="B14" s="29" t="s">
        <v>18</v>
      </c>
      <c r="C14" s="25">
        <v>38500</v>
      </c>
      <c r="D14" s="25">
        <v>0</v>
      </c>
      <c r="E14" s="10">
        <f t="shared" si="0"/>
        <v>0</v>
      </c>
      <c r="F14" s="26">
        <f t="shared" si="5"/>
        <v>-38500</v>
      </c>
      <c r="G14" s="10">
        <f t="shared" si="1"/>
        <v>0</v>
      </c>
      <c r="H14" s="27">
        <v>0</v>
      </c>
      <c r="I14" s="26">
        <f t="shared" si="6"/>
        <v>0</v>
      </c>
      <c r="J14" s="10">
        <v>0</v>
      </c>
      <c r="K14" s="27">
        <v>0</v>
      </c>
      <c r="L14" s="26">
        <f t="shared" si="7"/>
        <v>0</v>
      </c>
      <c r="M14" s="10">
        <v>0</v>
      </c>
      <c r="N14" s="26">
        <f t="shared" si="8"/>
        <v>-38500</v>
      </c>
      <c r="O14" s="10">
        <f t="shared" si="4"/>
        <v>0</v>
      </c>
    </row>
    <row r="15" spans="1:15">
      <c r="A15" s="23" t="s">
        <v>12</v>
      </c>
      <c r="B15" s="24" t="s">
        <v>13</v>
      </c>
      <c r="C15" s="25">
        <v>125493323</v>
      </c>
      <c r="D15" s="25">
        <v>123860200</v>
      </c>
      <c r="E15" s="10">
        <f t="shared" si="0"/>
        <v>2.0728384290296198</v>
      </c>
      <c r="F15" s="26">
        <f t="shared" si="5"/>
        <v>-1633123</v>
      </c>
      <c r="G15" s="10">
        <f t="shared" si="1"/>
        <v>98.698637536277516</v>
      </c>
      <c r="H15" s="27">
        <v>124292800</v>
      </c>
      <c r="I15" s="26">
        <f t="shared" si="6"/>
        <v>432600</v>
      </c>
      <c r="J15" s="10">
        <f t="shared" si="2"/>
        <v>100.34926473556479</v>
      </c>
      <c r="K15" s="27">
        <v>123859700</v>
      </c>
      <c r="L15" s="26">
        <f t="shared" si="7"/>
        <v>-433100</v>
      </c>
      <c r="M15" s="10">
        <f t="shared" si="3"/>
        <v>99.651548601367097</v>
      </c>
      <c r="N15" s="26">
        <f t="shared" si="8"/>
        <v>-1633623</v>
      </c>
      <c r="O15" s="10">
        <f t="shared" si="4"/>
        <v>98.698239108705408</v>
      </c>
    </row>
    <row r="16" spans="1:15" ht="31.5">
      <c r="A16" s="23" t="s">
        <v>19</v>
      </c>
      <c r="B16" s="24" t="s">
        <v>20</v>
      </c>
      <c r="C16" s="25">
        <v>281000</v>
      </c>
      <c r="D16" s="25">
        <v>259400</v>
      </c>
      <c r="E16" s="10">
        <f t="shared" si="0"/>
        <v>4.3411385456368018E-3</v>
      </c>
      <c r="F16" s="26">
        <f t="shared" si="5"/>
        <v>-21600</v>
      </c>
      <c r="G16" s="10">
        <f t="shared" si="1"/>
        <v>92.313167259786482</v>
      </c>
      <c r="H16" s="27">
        <v>259400</v>
      </c>
      <c r="I16" s="26">
        <f t="shared" si="6"/>
        <v>0</v>
      </c>
      <c r="J16" s="10">
        <f t="shared" si="2"/>
        <v>100</v>
      </c>
      <c r="K16" s="27">
        <v>259400</v>
      </c>
      <c r="L16" s="26">
        <f t="shared" si="7"/>
        <v>0</v>
      </c>
      <c r="M16" s="10">
        <f t="shared" si="3"/>
        <v>100</v>
      </c>
      <c r="N16" s="26">
        <f t="shared" si="8"/>
        <v>-21600</v>
      </c>
      <c r="O16" s="10">
        <f t="shared" si="4"/>
        <v>92.313167259786482</v>
      </c>
    </row>
    <row r="17" spans="1:15" ht="31.5">
      <c r="A17" s="23" t="s">
        <v>21</v>
      </c>
      <c r="B17" s="24" t="s">
        <v>22</v>
      </c>
      <c r="C17" s="25">
        <v>302900</v>
      </c>
      <c r="D17" s="25">
        <v>231100</v>
      </c>
      <c r="E17" s="10">
        <f t="shared" si="0"/>
        <v>3.8675293673734188E-3</v>
      </c>
      <c r="F17" s="26">
        <f t="shared" si="5"/>
        <v>-71800</v>
      </c>
      <c r="G17" s="10">
        <f t="shared" si="1"/>
        <v>76.29580719709476</v>
      </c>
      <c r="H17" s="27">
        <v>236500</v>
      </c>
      <c r="I17" s="26">
        <f t="shared" si="6"/>
        <v>5400</v>
      </c>
      <c r="J17" s="10">
        <f t="shared" si="2"/>
        <v>102.33665080051925</v>
      </c>
      <c r="K17" s="27">
        <v>242100</v>
      </c>
      <c r="L17" s="26">
        <f t="shared" si="7"/>
        <v>5600</v>
      </c>
      <c r="M17" s="10">
        <f t="shared" si="3"/>
        <v>102.36786469344609</v>
      </c>
      <c r="N17" s="26">
        <f t="shared" si="8"/>
        <v>-60800</v>
      </c>
      <c r="O17" s="10">
        <f t="shared" si="4"/>
        <v>79.927368768570489</v>
      </c>
    </row>
    <row r="18" spans="1:15">
      <c r="A18" s="23" t="s">
        <v>23</v>
      </c>
      <c r="B18" s="24" t="s">
        <v>24</v>
      </c>
      <c r="C18" s="25">
        <v>22556000</v>
      </c>
      <c r="D18" s="25">
        <v>26867000</v>
      </c>
      <c r="E18" s="10">
        <f t="shared" si="0"/>
        <v>0.44962748383047013</v>
      </c>
      <c r="F18" s="26">
        <f t="shared" si="5"/>
        <v>4311000</v>
      </c>
      <c r="G18" s="10">
        <f t="shared" si="1"/>
        <v>119.11243128214221</v>
      </c>
      <c r="H18" s="27">
        <v>11678000</v>
      </c>
      <c r="I18" s="26">
        <f t="shared" si="6"/>
        <v>-15189000</v>
      </c>
      <c r="J18" s="10">
        <f t="shared" si="2"/>
        <v>43.465961960769718</v>
      </c>
      <c r="K18" s="27">
        <v>11315000</v>
      </c>
      <c r="L18" s="26">
        <f t="shared" si="7"/>
        <v>-363000</v>
      </c>
      <c r="M18" s="10">
        <f t="shared" si="3"/>
        <v>96.891591025860592</v>
      </c>
      <c r="N18" s="26">
        <f t="shared" si="8"/>
        <v>-11241000</v>
      </c>
      <c r="O18" s="10">
        <f t="shared" si="4"/>
        <v>50.164036176627057</v>
      </c>
    </row>
    <row r="19" spans="1:15">
      <c r="A19" s="23" t="s">
        <v>25</v>
      </c>
      <c r="B19" s="24" t="s">
        <v>26</v>
      </c>
      <c r="C19" s="25">
        <v>6263100</v>
      </c>
      <c r="D19" s="25">
        <v>6032000</v>
      </c>
      <c r="E19" s="10">
        <f t="shared" si="0"/>
        <v>0.10094736972737545</v>
      </c>
      <c r="F19" s="26">
        <f t="shared" si="5"/>
        <v>-231100</v>
      </c>
      <c r="G19" s="10">
        <f t="shared" si="1"/>
        <v>96.31013395922146</v>
      </c>
      <c r="H19" s="27">
        <v>6032000</v>
      </c>
      <c r="I19" s="26">
        <f t="shared" si="6"/>
        <v>0</v>
      </c>
      <c r="J19" s="10">
        <f t="shared" si="2"/>
        <v>100</v>
      </c>
      <c r="K19" s="27">
        <v>6032000</v>
      </c>
      <c r="L19" s="26">
        <f t="shared" si="7"/>
        <v>0</v>
      </c>
      <c r="M19" s="10">
        <f t="shared" si="3"/>
        <v>100</v>
      </c>
      <c r="N19" s="26">
        <f t="shared" si="8"/>
        <v>-231100</v>
      </c>
      <c r="O19" s="10">
        <f t="shared" si="4"/>
        <v>96.31013395922146</v>
      </c>
    </row>
    <row r="20" spans="1:15">
      <c r="A20" s="23" t="s">
        <v>56</v>
      </c>
      <c r="B20" s="24" t="s">
        <v>57</v>
      </c>
      <c r="C20" s="25"/>
      <c r="D20" s="25">
        <v>488100</v>
      </c>
      <c r="E20" s="10">
        <f t="shared" si="0"/>
        <v>8.1685031770444214E-3</v>
      </c>
      <c r="F20" s="26">
        <f t="shared" si="5"/>
        <v>488100</v>
      </c>
      <c r="G20" s="10">
        <v>0</v>
      </c>
      <c r="H20" s="27">
        <v>488100</v>
      </c>
      <c r="I20" s="26">
        <f t="shared" si="6"/>
        <v>0</v>
      </c>
      <c r="J20" s="10">
        <f t="shared" si="2"/>
        <v>100</v>
      </c>
      <c r="K20" s="27">
        <v>488100</v>
      </c>
      <c r="L20" s="26">
        <f t="shared" si="7"/>
        <v>0</v>
      </c>
      <c r="M20" s="10">
        <f t="shared" si="3"/>
        <v>100</v>
      </c>
      <c r="N20" s="26">
        <f t="shared" si="8"/>
        <v>488100</v>
      </c>
      <c r="O20" s="10">
        <v>0</v>
      </c>
    </row>
    <row r="21" spans="1:15">
      <c r="A21" s="23" t="s">
        <v>27</v>
      </c>
      <c r="B21" s="24" t="s">
        <v>28</v>
      </c>
      <c r="C21" s="25">
        <v>5065200</v>
      </c>
      <c r="D21" s="25">
        <v>5065200</v>
      </c>
      <c r="E21" s="10">
        <f t="shared" si="0"/>
        <v>8.4767675255819311E-2</v>
      </c>
      <c r="F21" s="26">
        <f t="shared" si="5"/>
        <v>0</v>
      </c>
      <c r="G21" s="10">
        <f t="shared" si="1"/>
        <v>100</v>
      </c>
      <c r="H21" s="27">
        <v>5065200</v>
      </c>
      <c r="I21" s="26">
        <f t="shared" si="6"/>
        <v>0</v>
      </c>
      <c r="J21" s="10">
        <f t="shared" si="2"/>
        <v>100</v>
      </c>
      <c r="K21" s="27">
        <v>5065200</v>
      </c>
      <c r="L21" s="26">
        <f t="shared" si="7"/>
        <v>0</v>
      </c>
      <c r="M21" s="10">
        <f t="shared" si="3"/>
        <v>100</v>
      </c>
      <c r="N21" s="26">
        <f t="shared" si="8"/>
        <v>0</v>
      </c>
      <c r="O21" s="10">
        <f t="shared" si="4"/>
        <v>100</v>
      </c>
    </row>
    <row r="22" spans="1:15">
      <c r="A22" s="23" t="s">
        <v>29</v>
      </c>
      <c r="B22" s="24" t="s">
        <v>30</v>
      </c>
      <c r="C22" s="30">
        <v>14657100</v>
      </c>
      <c r="D22" s="30">
        <v>14084000</v>
      </c>
      <c r="E22" s="10">
        <f t="shared" si="0"/>
        <v>0.2357000588926319</v>
      </c>
      <c r="F22" s="26">
        <f t="shared" si="5"/>
        <v>-573100</v>
      </c>
      <c r="G22" s="10">
        <f t="shared" si="1"/>
        <v>96.089949580749263</v>
      </c>
      <c r="H22" s="27">
        <v>13894300</v>
      </c>
      <c r="I22" s="26">
        <f t="shared" si="6"/>
        <v>-189700</v>
      </c>
      <c r="J22" s="10">
        <f t="shared" si="2"/>
        <v>98.653081510934399</v>
      </c>
      <c r="K22" s="27">
        <v>14084000</v>
      </c>
      <c r="L22" s="26">
        <f t="shared" si="7"/>
        <v>189700</v>
      </c>
      <c r="M22" s="10">
        <f t="shared" si="3"/>
        <v>101.36530807597359</v>
      </c>
      <c r="N22" s="26">
        <f t="shared" si="8"/>
        <v>-573100</v>
      </c>
      <c r="O22" s="10">
        <f t="shared" si="4"/>
        <v>96.089949580749263</v>
      </c>
    </row>
    <row r="23" spans="1:15">
      <c r="A23" s="18" t="s">
        <v>31</v>
      </c>
      <c r="B23" s="19"/>
      <c r="C23" s="20">
        <f>SUM(C24:C27)</f>
        <v>71342300</v>
      </c>
      <c r="D23" s="20">
        <f>SUM(D24:D27)</f>
        <v>65994700</v>
      </c>
      <c r="E23" s="21">
        <f t="shared" si="0"/>
        <v>1.1044415419342213</v>
      </c>
      <c r="F23" s="37">
        <f t="shared" si="5"/>
        <v>-5347600</v>
      </c>
      <c r="G23" s="21">
        <f t="shared" si="1"/>
        <v>92.504306701634235</v>
      </c>
      <c r="H23" s="20">
        <f>SUM(H24:H27)</f>
        <v>153755600</v>
      </c>
      <c r="I23" s="37">
        <f t="shared" si="6"/>
        <v>87760900</v>
      </c>
      <c r="J23" s="21">
        <f t="shared" si="2"/>
        <v>232.98173944271281</v>
      </c>
      <c r="K23" s="20">
        <f>SUM(K24:K27)</f>
        <v>232694500</v>
      </c>
      <c r="L23" s="37">
        <f t="shared" si="7"/>
        <v>78938900</v>
      </c>
      <c r="M23" s="21">
        <f t="shared" si="3"/>
        <v>151.34050402066657</v>
      </c>
      <c r="N23" s="37">
        <f t="shared" si="8"/>
        <v>161352200</v>
      </c>
      <c r="O23" s="21">
        <f t="shared" si="4"/>
        <v>326.1662435890068</v>
      </c>
    </row>
    <row r="24" spans="1:15" ht="31.5">
      <c r="A24" s="23" t="s">
        <v>10</v>
      </c>
      <c r="B24" s="24" t="s">
        <v>11</v>
      </c>
      <c r="C24" s="25">
        <v>61742300</v>
      </c>
      <c r="D24" s="25">
        <v>55894700</v>
      </c>
      <c r="E24" s="10">
        <f t="shared" si="0"/>
        <v>0.93541494474481623</v>
      </c>
      <c r="F24" s="26">
        <f t="shared" si="5"/>
        <v>-5847600</v>
      </c>
      <c r="G24" s="10">
        <f t="shared" si="1"/>
        <v>90.529021432632078</v>
      </c>
      <c r="H24" s="27">
        <v>55755600</v>
      </c>
      <c r="I24" s="26">
        <f t="shared" si="6"/>
        <v>-139100</v>
      </c>
      <c r="J24" s="10">
        <f t="shared" si="2"/>
        <v>99.751139195666141</v>
      </c>
      <c r="K24" s="27">
        <v>55894500</v>
      </c>
      <c r="L24" s="26">
        <f t="shared" si="7"/>
        <v>138900</v>
      </c>
      <c r="M24" s="10">
        <f t="shared" si="3"/>
        <v>100.24912295805264</v>
      </c>
      <c r="N24" s="26">
        <f t="shared" si="8"/>
        <v>-5847800</v>
      </c>
      <c r="O24" s="10">
        <f t="shared" si="4"/>
        <v>90.528697505599894</v>
      </c>
    </row>
    <row r="25" spans="1:15">
      <c r="A25" s="23" t="s">
        <v>32</v>
      </c>
      <c r="B25" s="24" t="s">
        <v>33</v>
      </c>
      <c r="C25" s="25">
        <v>5000000</v>
      </c>
      <c r="D25" s="25">
        <v>5000000</v>
      </c>
      <c r="E25" s="10">
        <f t="shared" si="0"/>
        <v>8.367653326208177E-2</v>
      </c>
      <c r="F25" s="26">
        <f t="shared" si="5"/>
        <v>0</v>
      </c>
      <c r="G25" s="10">
        <f t="shared" si="1"/>
        <v>100</v>
      </c>
      <c r="H25" s="27">
        <v>5000000</v>
      </c>
      <c r="I25" s="26">
        <f t="shared" si="6"/>
        <v>0</v>
      </c>
      <c r="J25" s="10">
        <f t="shared" si="2"/>
        <v>100</v>
      </c>
      <c r="K25" s="27">
        <v>5000000</v>
      </c>
      <c r="L25" s="26">
        <f t="shared" si="7"/>
        <v>0</v>
      </c>
      <c r="M25" s="10">
        <f t="shared" si="3"/>
        <v>100</v>
      </c>
      <c r="N25" s="26">
        <f t="shared" si="8"/>
        <v>0</v>
      </c>
      <c r="O25" s="10">
        <f t="shared" si="4"/>
        <v>100</v>
      </c>
    </row>
    <row r="26" spans="1:15">
      <c r="A26" s="23" t="s">
        <v>12</v>
      </c>
      <c r="B26" s="24" t="s">
        <v>13</v>
      </c>
      <c r="C26" s="25">
        <v>3600000</v>
      </c>
      <c r="D26" s="25">
        <v>2500000</v>
      </c>
      <c r="E26" s="10">
        <f t="shared" si="0"/>
        <v>4.1838266631040885E-2</v>
      </c>
      <c r="F26" s="26">
        <f t="shared" si="5"/>
        <v>-1100000</v>
      </c>
      <c r="G26" s="10">
        <f t="shared" si="1"/>
        <v>69.444444444444443</v>
      </c>
      <c r="H26" s="27">
        <v>77700000</v>
      </c>
      <c r="I26" s="26">
        <f t="shared" si="6"/>
        <v>75200000</v>
      </c>
      <c r="J26" s="10">
        <f t="shared" si="2"/>
        <v>3108</v>
      </c>
      <c r="K26" s="27">
        <v>152900000</v>
      </c>
      <c r="L26" s="26">
        <f t="shared" si="7"/>
        <v>75200000</v>
      </c>
      <c r="M26" s="10">
        <f t="shared" si="3"/>
        <v>196.78249678249676</v>
      </c>
      <c r="N26" s="26">
        <f t="shared" si="8"/>
        <v>149300000</v>
      </c>
      <c r="O26" s="10">
        <f t="shared" si="4"/>
        <v>4247.2222222222217</v>
      </c>
    </row>
    <row r="27" spans="1:15">
      <c r="A27" s="23" t="s">
        <v>95</v>
      </c>
      <c r="B27" s="24" t="s">
        <v>94</v>
      </c>
      <c r="C27" s="25">
        <v>1000000</v>
      </c>
      <c r="D27" s="25">
        <v>2600000</v>
      </c>
      <c r="E27" s="10">
        <f t="shared" si="0"/>
        <v>4.3511797296282517E-2</v>
      </c>
      <c r="F27" s="26">
        <f t="shared" si="5"/>
        <v>1600000</v>
      </c>
      <c r="G27" s="10">
        <f t="shared" si="1"/>
        <v>260</v>
      </c>
      <c r="H27" s="27">
        <v>15300000</v>
      </c>
      <c r="I27" s="26">
        <f t="shared" si="6"/>
        <v>12700000</v>
      </c>
      <c r="J27" s="10">
        <f t="shared" si="2"/>
        <v>588.46153846153845</v>
      </c>
      <c r="K27" s="27">
        <v>18900000</v>
      </c>
      <c r="L27" s="26">
        <f t="shared" si="7"/>
        <v>3600000</v>
      </c>
      <c r="M27" s="10">
        <f t="shared" si="3"/>
        <v>123.52941176470588</v>
      </c>
      <c r="N27" s="26">
        <f t="shared" si="8"/>
        <v>17900000</v>
      </c>
      <c r="O27" s="10">
        <f t="shared" si="4"/>
        <v>1889.9999999999998</v>
      </c>
    </row>
    <row r="28" spans="1:15" ht="31.5">
      <c r="A28" s="31" t="s">
        <v>34</v>
      </c>
      <c r="B28" s="19"/>
      <c r="C28" s="20">
        <f>SUM(C29:C34)</f>
        <v>185238700</v>
      </c>
      <c r="D28" s="20">
        <f>SUM(D29:D34)</f>
        <v>197340550</v>
      </c>
      <c r="E28" s="21">
        <f t="shared" si="0"/>
        <v>3.3025546192065018</v>
      </c>
      <c r="F28" s="37">
        <f t="shared" si="5"/>
        <v>12101850</v>
      </c>
      <c r="G28" s="21">
        <f t="shared" si="1"/>
        <v>106.53311106156542</v>
      </c>
      <c r="H28" s="20">
        <f>SUM(H29:H34)</f>
        <v>200604850</v>
      </c>
      <c r="I28" s="37">
        <f t="shared" si="6"/>
        <v>3264300</v>
      </c>
      <c r="J28" s="21">
        <f t="shared" si="2"/>
        <v>101.65414558741222</v>
      </c>
      <c r="K28" s="20">
        <f>SUM(K29:K34)</f>
        <v>176588550</v>
      </c>
      <c r="L28" s="37">
        <f t="shared" si="7"/>
        <v>-24016300</v>
      </c>
      <c r="M28" s="21">
        <f t="shared" si="3"/>
        <v>88.028056151184771</v>
      </c>
      <c r="N28" s="37">
        <f t="shared" si="8"/>
        <v>-8650150</v>
      </c>
      <c r="O28" s="21">
        <f t="shared" si="4"/>
        <v>95.330268459020715</v>
      </c>
    </row>
    <row r="29" spans="1:15" ht="19.5" customHeight="1">
      <c r="A29" s="23" t="s">
        <v>12</v>
      </c>
      <c r="B29" s="24" t="s">
        <v>13</v>
      </c>
      <c r="C29" s="25">
        <v>71691500</v>
      </c>
      <c r="D29" s="25">
        <v>71971600</v>
      </c>
      <c r="E29" s="10">
        <f t="shared" si="0"/>
        <v>1.2044667962650488</v>
      </c>
      <c r="F29" s="26">
        <f t="shared" si="5"/>
        <v>280100</v>
      </c>
      <c r="G29" s="10">
        <f t="shared" si="1"/>
        <v>100.39070182657636</v>
      </c>
      <c r="H29" s="27">
        <v>71190300</v>
      </c>
      <c r="I29" s="26">
        <f t="shared" si="6"/>
        <v>-781300</v>
      </c>
      <c r="J29" s="10">
        <f t="shared" si="2"/>
        <v>98.914432915205438</v>
      </c>
      <c r="K29" s="27">
        <v>71966700</v>
      </c>
      <c r="L29" s="26">
        <f t="shared" si="7"/>
        <v>776400</v>
      </c>
      <c r="M29" s="10">
        <f t="shared" si="3"/>
        <v>101.09059801686466</v>
      </c>
      <c r="N29" s="26">
        <f t="shared" si="8"/>
        <v>275200</v>
      </c>
      <c r="O29" s="10">
        <f t="shared" si="4"/>
        <v>100.38386698562591</v>
      </c>
    </row>
    <row r="30" spans="1:15">
      <c r="A30" s="23" t="s">
        <v>25</v>
      </c>
      <c r="B30" s="24" t="s">
        <v>26</v>
      </c>
      <c r="C30" s="25">
        <v>2137500</v>
      </c>
      <c r="D30" s="25">
        <v>2030600</v>
      </c>
      <c r="E30" s="10">
        <f t="shared" si="0"/>
        <v>3.398271368839665E-2</v>
      </c>
      <c r="F30" s="26">
        <f t="shared" si="5"/>
        <v>-106900</v>
      </c>
      <c r="G30" s="10">
        <f t="shared" si="1"/>
        <v>94.998830409356728</v>
      </c>
      <c r="H30" s="27">
        <v>2030600</v>
      </c>
      <c r="I30" s="26">
        <f t="shared" si="6"/>
        <v>0</v>
      </c>
      <c r="J30" s="10">
        <f t="shared" si="2"/>
        <v>100</v>
      </c>
      <c r="K30" s="27">
        <v>2030600</v>
      </c>
      <c r="L30" s="26">
        <f t="shared" si="7"/>
        <v>0</v>
      </c>
      <c r="M30" s="10">
        <f t="shared" si="3"/>
        <v>100</v>
      </c>
      <c r="N30" s="26">
        <f t="shared" si="8"/>
        <v>-106900</v>
      </c>
      <c r="O30" s="10">
        <f t="shared" si="4"/>
        <v>94.998830409356728</v>
      </c>
    </row>
    <row r="31" spans="1:15">
      <c r="A31" s="28" t="s">
        <v>35</v>
      </c>
      <c r="B31" s="29" t="s">
        <v>36</v>
      </c>
      <c r="C31" s="25">
        <v>45211500</v>
      </c>
      <c r="D31" s="25">
        <v>46915950</v>
      </c>
      <c r="E31" s="10">
        <f t="shared" si="0"/>
        <v>0.78515281013943305</v>
      </c>
      <c r="F31" s="26">
        <f t="shared" si="5"/>
        <v>1704450</v>
      </c>
      <c r="G31" s="10">
        <f t="shared" si="1"/>
        <v>103.7699479114827</v>
      </c>
      <c r="H31" s="27">
        <v>44574050</v>
      </c>
      <c r="I31" s="26">
        <f t="shared" si="6"/>
        <v>-2341900</v>
      </c>
      <c r="J31" s="10">
        <f t="shared" si="2"/>
        <v>95.008307409313886</v>
      </c>
      <c r="K31" s="27">
        <v>33424650</v>
      </c>
      <c r="L31" s="26">
        <f t="shared" si="7"/>
        <v>-11149400</v>
      </c>
      <c r="M31" s="10">
        <f t="shared" si="3"/>
        <v>74.986791642222329</v>
      </c>
      <c r="N31" s="26">
        <f t="shared" si="8"/>
        <v>-11786850</v>
      </c>
      <c r="O31" s="10">
        <f t="shared" si="4"/>
        <v>73.929531203344283</v>
      </c>
    </row>
    <row r="32" spans="1:15">
      <c r="A32" s="23" t="s">
        <v>37</v>
      </c>
      <c r="B32" s="24" t="s">
        <v>38</v>
      </c>
      <c r="C32" s="25">
        <v>12152100</v>
      </c>
      <c r="D32" s="25">
        <v>13732700</v>
      </c>
      <c r="E32" s="10">
        <f t="shared" si="0"/>
        <v>0.22982094566563804</v>
      </c>
      <c r="F32" s="26">
        <f t="shared" si="5"/>
        <v>1580600</v>
      </c>
      <c r="G32" s="10">
        <f t="shared" si="1"/>
        <v>113.00680540811877</v>
      </c>
      <c r="H32" s="27">
        <v>23531000</v>
      </c>
      <c r="I32" s="26">
        <f t="shared" si="6"/>
        <v>9798300</v>
      </c>
      <c r="J32" s="10">
        <f t="shared" si="2"/>
        <v>171.35013507904492</v>
      </c>
      <c r="K32" s="27">
        <v>23531000</v>
      </c>
      <c r="L32" s="26">
        <f t="shared" si="7"/>
        <v>0</v>
      </c>
      <c r="M32" s="10">
        <f t="shared" si="3"/>
        <v>100</v>
      </c>
      <c r="N32" s="26">
        <f t="shared" si="8"/>
        <v>11378900</v>
      </c>
      <c r="O32" s="10">
        <f t="shared" si="4"/>
        <v>193.63731371532492</v>
      </c>
    </row>
    <row r="33" spans="1:15">
      <c r="A33" s="23" t="s">
        <v>39</v>
      </c>
      <c r="B33" s="24" t="s">
        <v>40</v>
      </c>
      <c r="C33" s="25">
        <v>33183700</v>
      </c>
      <c r="D33" s="25">
        <v>42635200</v>
      </c>
      <c r="E33" s="10">
        <f t="shared" si="0"/>
        <v>0.7135131461871016</v>
      </c>
      <c r="F33" s="26">
        <f t="shared" si="5"/>
        <v>9451500</v>
      </c>
      <c r="G33" s="10">
        <f t="shared" si="1"/>
        <v>128.48235730192837</v>
      </c>
      <c r="H33" s="27">
        <v>39224400</v>
      </c>
      <c r="I33" s="26">
        <f t="shared" si="6"/>
        <v>-3410800</v>
      </c>
      <c r="J33" s="10">
        <f t="shared" si="2"/>
        <v>92.000037527676653</v>
      </c>
      <c r="K33" s="27">
        <v>25581100</v>
      </c>
      <c r="L33" s="26">
        <f t="shared" si="7"/>
        <v>-13643300</v>
      </c>
      <c r="M33" s="10">
        <f t="shared" si="3"/>
        <v>65.217313712893002</v>
      </c>
      <c r="N33" s="26">
        <f t="shared" si="8"/>
        <v>-7602600</v>
      </c>
      <c r="O33" s="10">
        <f t="shared" si="4"/>
        <v>77.0893541106025</v>
      </c>
    </row>
    <row r="34" spans="1:15">
      <c r="A34" s="23" t="s">
        <v>41</v>
      </c>
      <c r="B34" s="24" t="s">
        <v>42</v>
      </c>
      <c r="C34" s="25">
        <v>20862400</v>
      </c>
      <c r="D34" s="25">
        <v>20054500</v>
      </c>
      <c r="E34" s="10">
        <f t="shared" si="0"/>
        <v>0.33561820726088376</v>
      </c>
      <c r="F34" s="26">
        <f t="shared" si="5"/>
        <v>-807900</v>
      </c>
      <c r="G34" s="10">
        <f t="shared" si="1"/>
        <v>96.127482935807961</v>
      </c>
      <c r="H34" s="27">
        <v>20054500</v>
      </c>
      <c r="I34" s="26">
        <f t="shared" si="6"/>
        <v>0</v>
      </c>
      <c r="J34" s="10">
        <f t="shared" si="2"/>
        <v>100</v>
      </c>
      <c r="K34" s="27">
        <v>20054500</v>
      </c>
      <c r="L34" s="26">
        <f t="shared" si="7"/>
        <v>0</v>
      </c>
      <c r="M34" s="10">
        <f t="shared" si="3"/>
        <v>100</v>
      </c>
      <c r="N34" s="26">
        <f t="shared" si="8"/>
        <v>-807900</v>
      </c>
      <c r="O34" s="10">
        <f t="shared" si="4"/>
        <v>96.127482935807961</v>
      </c>
    </row>
    <row r="35" spans="1:15" ht="31.5">
      <c r="A35" s="31" t="s">
        <v>43</v>
      </c>
      <c r="B35" s="19"/>
      <c r="C35" s="20">
        <f>SUM(C36:C44)</f>
        <v>3257682314</v>
      </c>
      <c r="D35" s="20">
        <f>SUM(D36:D44)</f>
        <v>3234155998</v>
      </c>
      <c r="E35" s="21">
        <f t="shared" si="0"/>
        <v>54.124592388281641</v>
      </c>
      <c r="F35" s="37">
        <f t="shared" si="5"/>
        <v>-23526316</v>
      </c>
      <c r="G35" s="21">
        <f t="shared" si="1"/>
        <v>99.277820433904964</v>
      </c>
      <c r="H35" s="20">
        <f>SUM(H36:H44)</f>
        <v>3124190437</v>
      </c>
      <c r="I35" s="37">
        <f t="shared" si="6"/>
        <v>-109965561</v>
      </c>
      <c r="J35" s="21">
        <f t="shared" si="2"/>
        <v>96.599868371593629</v>
      </c>
      <c r="K35" s="20">
        <f>SUM(K36:K44)</f>
        <v>3016849337</v>
      </c>
      <c r="L35" s="37">
        <f t="shared" si="7"/>
        <v>-107341100</v>
      </c>
      <c r="M35" s="21">
        <f t="shared" si="3"/>
        <v>96.56419471973436</v>
      </c>
      <c r="N35" s="37">
        <f t="shared" si="8"/>
        <v>-240832977</v>
      </c>
      <c r="O35" s="21">
        <f t="shared" si="4"/>
        <v>92.607229502858146</v>
      </c>
    </row>
    <row r="36" spans="1:15">
      <c r="A36" s="23" t="s">
        <v>44</v>
      </c>
      <c r="B36" s="24" t="s">
        <v>45</v>
      </c>
      <c r="C36" s="25">
        <v>1907100</v>
      </c>
      <c r="D36" s="25">
        <v>1898700</v>
      </c>
      <c r="E36" s="10">
        <f t="shared" si="0"/>
        <v>3.1775326740942925E-2</v>
      </c>
      <c r="F36" s="26">
        <f t="shared" si="5"/>
        <v>-8400</v>
      </c>
      <c r="G36" s="10">
        <f t="shared" si="1"/>
        <v>99.559540663835151</v>
      </c>
      <c r="H36" s="27">
        <v>1898700</v>
      </c>
      <c r="I36" s="26">
        <f t="shared" si="6"/>
        <v>0</v>
      </c>
      <c r="J36" s="10">
        <f t="shared" si="2"/>
        <v>100</v>
      </c>
      <c r="K36" s="27">
        <v>1898700</v>
      </c>
      <c r="L36" s="26">
        <f t="shared" si="7"/>
        <v>0</v>
      </c>
      <c r="M36" s="10">
        <f t="shared" si="3"/>
        <v>100</v>
      </c>
      <c r="N36" s="26">
        <f t="shared" si="8"/>
        <v>-8400</v>
      </c>
      <c r="O36" s="10">
        <f t="shared" si="4"/>
        <v>99.559540663835151</v>
      </c>
    </row>
    <row r="37" spans="1:15">
      <c r="A37" s="23" t="s">
        <v>46</v>
      </c>
      <c r="B37" s="24" t="s">
        <v>47</v>
      </c>
      <c r="C37" s="25">
        <v>971495800</v>
      </c>
      <c r="D37" s="25">
        <v>869117900</v>
      </c>
      <c r="E37" s="10">
        <f t="shared" si="0"/>
        <v>14.54495457360413</v>
      </c>
      <c r="F37" s="26">
        <f t="shared" si="5"/>
        <v>-102377900</v>
      </c>
      <c r="G37" s="10">
        <f t="shared" si="1"/>
        <v>89.461827832914977</v>
      </c>
      <c r="H37" s="27">
        <v>835159900</v>
      </c>
      <c r="I37" s="26">
        <f t="shared" si="6"/>
        <v>-33958000</v>
      </c>
      <c r="J37" s="10">
        <f t="shared" si="2"/>
        <v>96.092820088045599</v>
      </c>
      <c r="K37" s="27">
        <v>781989880</v>
      </c>
      <c r="L37" s="26">
        <f t="shared" si="7"/>
        <v>-53170020</v>
      </c>
      <c r="M37" s="10">
        <f t="shared" si="3"/>
        <v>93.63355208984531</v>
      </c>
      <c r="N37" s="26">
        <f t="shared" si="8"/>
        <v>-189505920</v>
      </c>
      <c r="O37" s="10">
        <f t="shared" si="4"/>
        <v>80.493387619380343</v>
      </c>
    </row>
    <row r="38" spans="1:15">
      <c r="A38" s="23" t="s">
        <v>48</v>
      </c>
      <c r="B38" s="24" t="s">
        <v>49</v>
      </c>
      <c r="C38" s="25">
        <v>2002014312</v>
      </c>
      <c r="D38" s="25">
        <v>1945421041</v>
      </c>
      <c r="E38" s="10">
        <f t="shared" si="0"/>
        <v>32.55721768919804</v>
      </c>
      <c r="F38" s="26">
        <f t="shared" si="5"/>
        <v>-56593271</v>
      </c>
      <c r="G38" s="10">
        <f t="shared" si="1"/>
        <v>97.173183495203702</v>
      </c>
      <c r="H38" s="27">
        <v>1870774080</v>
      </c>
      <c r="I38" s="26">
        <f t="shared" si="6"/>
        <v>-74646961</v>
      </c>
      <c r="J38" s="10">
        <f t="shared" si="2"/>
        <v>96.162940596055776</v>
      </c>
      <c r="K38" s="27">
        <v>1815351000</v>
      </c>
      <c r="L38" s="26">
        <f t="shared" si="7"/>
        <v>-55423080</v>
      </c>
      <c r="M38" s="10">
        <f t="shared" si="3"/>
        <v>97.03742527798974</v>
      </c>
      <c r="N38" s="26">
        <f t="shared" si="8"/>
        <v>-186663312</v>
      </c>
      <c r="O38" s="10">
        <f t="shared" si="4"/>
        <v>90.676224896038605</v>
      </c>
    </row>
    <row r="39" spans="1:15">
      <c r="A39" s="23" t="s">
        <v>111</v>
      </c>
      <c r="B39" s="24" t="s">
        <v>106</v>
      </c>
      <c r="C39" s="25">
        <v>0</v>
      </c>
      <c r="D39" s="25">
        <v>131787970</v>
      </c>
      <c r="E39" s="10">
        <f t="shared" si="0"/>
        <v>2.2055120910494463</v>
      </c>
      <c r="F39" s="26">
        <f t="shared" si="5"/>
        <v>131787970</v>
      </c>
      <c r="G39" s="10">
        <v>0</v>
      </c>
      <c r="H39" s="27">
        <v>131779970</v>
      </c>
      <c r="I39" s="26">
        <f t="shared" si="6"/>
        <v>-8000</v>
      </c>
      <c r="J39" s="10">
        <f t="shared" si="2"/>
        <v>99.99392964319884</v>
      </c>
      <c r="K39" s="27">
        <v>131772970</v>
      </c>
      <c r="L39" s="26">
        <f t="shared" si="7"/>
        <v>-7000</v>
      </c>
      <c r="M39" s="10">
        <f t="shared" si="3"/>
        <v>99.994688115348637</v>
      </c>
      <c r="N39" s="26">
        <f t="shared" si="8"/>
        <v>131772970</v>
      </c>
      <c r="O39" s="10">
        <v>0</v>
      </c>
    </row>
    <row r="40" spans="1:15">
      <c r="A40" s="23" t="s">
        <v>112</v>
      </c>
      <c r="B40" s="24" t="s">
        <v>50</v>
      </c>
      <c r="C40" s="25">
        <v>76612079</v>
      </c>
      <c r="D40" s="25">
        <v>76543593</v>
      </c>
      <c r="E40" s="10">
        <f t="shared" si="0"/>
        <v>1.2809805011327497</v>
      </c>
      <c r="F40" s="26">
        <f t="shared" si="5"/>
        <v>-68486</v>
      </c>
      <c r="G40" s="10">
        <f t="shared" si="1"/>
        <v>99.910606785648</v>
      </c>
      <c r="H40" s="27">
        <v>76541593</v>
      </c>
      <c r="I40" s="26">
        <f t="shared" si="6"/>
        <v>-2000</v>
      </c>
      <c r="J40" s="10">
        <f t="shared" si="2"/>
        <v>99.997387109852554</v>
      </c>
      <c r="K40" s="27">
        <v>76538593</v>
      </c>
      <c r="L40" s="26">
        <f t="shared" si="7"/>
        <v>-3000</v>
      </c>
      <c r="M40" s="10">
        <f t="shared" si="3"/>
        <v>99.996080562368235</v>
      </c>
      <c r="N40" s="26">
        <f t="shared" si="8"/>
        <v>-73486</v>
      </c>
      <c r="O40" s="10">
        <f t="shared" si="4"/>
        <v>99.904080399645608</v>
      </c>
    </row>
    <row r="41" spans="1:15">
      <c r="A41" s="23" t="s">
        <v>51</v>
      </c>
      <c r="B41" s="24" t="s">
        <v>52</v>
      </c>
      <c r="C41" s="25">
        <v>112481500</v>
      </c>
      <c r="D41" s="25">
        <v>117085000</v>
      </c>
      <c r="E41" s="10">
        <f t="shared" si="0"/>
        <v>1.9594533793981688</v>
      </c>
      <c r="F41" s="26">
        <f t="shared" si="5"/>
        <v>4603500</v>
      </c>
      <c r="G41" s="10">
        <f t="shared" si="1"/>
        <v>104.09267301734062</v>
      </c>
      <c r="H41" s="27">
        <v>115794200</v>
      </c>
      <c r="I41" s="26">
        <f t="shared" si="6"/>
        <v>-1290800</v>
      </c>
      <c r="J41" s="10">
        <f t="shared" si="2"/>
        <v>98.897553059742933</v>
      </c>
      <c r="K41" s="27">
        <v>117060700</v>
      </c>
      <c r="L41" s="26">
        <f t="shared" si="7"/>
        <v>1266500</v>
      </c>
      <c r="M41" s="10">
        <f t="shared" si="3"/>
        <v>101.09375080962604</v>
      </c>
      <c r="N41" s="26">
        <f t="shared" si="8"/>
        <v>4579200</v>
      </c>
      <c r="O41" s="10">
        <f t="shared" si="4"/>
        <v>104.07106946475642</v>
      </c>
    </row>
    <row r="42" spans="1:15">
      <c r="A42" s="23" t="s">
        <v>108</v>
      </c>
      <c r="B42" s="24" t="s">
        <v>107</v>
      </c>
      <c r="C42" s="25"/>
      <c r="D42" s="25">
        <v>1450671</v>
      </c>
      <c r="E42" s="10">
        <f t="shared" si="0"/>
        <v>2.427742403676748E-2</v>
      </c>
      <c r="F42" s="26">
        <f t="shared" si="5"/>
        <v>1450671</v>
      </c>
      <c r="G42" s="10">
        <v>0</v>
      </c>
      <c r="H42" s="27">
        <v>1450671</v>
      </c>
      <c r="I42" s="26">
        <f t="shared" si="6"/>
        <v>0</v>
      </c>
      <c r="J42" s="10">
        <f t="shared" si="2"/>
        <v>100</v>
      </c>
      <c r="K42" s="27">
        <v>1450671</v>
      </c>
      <c r="L42" s="26">
        <f t="shared" si="7"/>
        <v>0</v>
      </c>
      <c r="M42" s="10">
        <f t="shared" si="3"/>
        <v>100</v>
      </c>
      <c r="N42" s="26">
        <f t="shared" si="8"/>
        <v>1450671</v>
      </c>
      <c r="O42" s="10">
        <v>0</v>
      </c>
    </row>
    <row r="43" spans="1:15">
      <c r="A43" s="23" t="s">
        <v>37</v>
      </c>
      <c r="B43" s="24" t="s">
        <v>38</v>
      </c>
      <c r="C43" s="25">
        <v>1400523</v>
      </c>
      <c r="D43" s="25">
        <v>1719123</v>
      </c>
      <c r="E43" s="10">
        <f t="shared" si="0"/>
        <v>2.8770050578221955E-2</v>
      </c>
      <c r="F43" s="26">
        <f t="shared" si="5"/>
        <v>318600</v>
      </c>
      <c r="G43" s="10">
        <f t="shared" si="1"/>
        <v>122.74864461347654</v>
      </c>
      <c r="H43" s="27">
        <v>1659323</v>
      </c>
      <c r="I43" s="26">
        <f t="shared" si="6"/>
        <v>-59800</v>
      </c>
      <c r="J43" s="10">
        <f t="shared" si="2"/>
        <v>96.521482174341216</v>
      </c>
      <c r="K43" s="27">
        <v>1654823</v>
      </c>
      <c r="L43" s="26">
        <f t="shared" si="7"/>
        <v>-4500</v>
      </c>
      <c r="M43" s="10">
        <f t="shared" si="3"/>
        <v>99.728805060859159</v>
      </c>
      <c r="N43" s="26">
        <f t="shared" si="8"/>
        <v>254300</v>
      </c>
      <c r="O43" s="10">
        <f t="shared" si="4"/>
        <v>118.15750259010385</v>
      </c>
    </row>
    <row r="44" spans="1:15">
      <c r="A44" s="23" t="s">
        <v>39</v>
      </c>
      <c r="B44" s="24" t="s">
        <v>40</v>
      </c>
      <c r="C44" s="25">
        <v>91771000</v>
      </c>
      <c r="D44" s="25">
        <v>89132000</v>
      </c>
      <c r="E44" s="10">
        <f t="shared" si="0"/>
        <v>1.4916513525431743</v>
      </c>
      <c r="F44" s="26">
        <f t="shared" si="5"/>
        <v>-2639000</v>
      </c>
      <c r="G44" s="10">
        <f t="shared" si="1"/>
        <v>97.12436390580902</v>
      </c>
      <c r="H44" s="27">
        <v>89132000</v>
      </c>
      <c r="I44" s="26">
        <f t="shared" si="6"/>
        <v>0</v>
      </c>
      <c r="J44" s="10">
        <f t="shared" si="2"/>
        <v>100</v>
      </c>
      <c r="K44" s="27">
        <v>89132000</v>
      </c>
      <c r="L44" s="26">
        <f t="shared" si="7"/>
        <v>0</v>
      </c>
      <c r="M44" s="10">
        <f t="shared" si="3"/>
        <v>100</v>
      </c>
      <c r="N44" s="26">
        <f t="shared" si="8"/>
        <v>-2639000</v>
      </c>
      <c r="O44" s="10">
        <f t="shared" si="4"/>
        <v>97.12436390580902</v>
      </c>
    </row>
    <row r="45" spans="1:15">
      <c r="A45" s="18" t="s">
        <v>53</v>
      </c>
      <c r="B45" s="19"/>
      <c r="C45" s="20">
        <f>SUM(C46:C50)</f>
        <v>462012475</v>
      </c>
      <c r="D45" s="20">
        <f>SUM(D46:D51)</f>
        <v>443213637</v>
      </c>
      <c r="E45" s="21">
        <f t="shared" si="0"/>
        <v>7.4173161277277462</v>
      </c>
      <c r="F45" s="37">
        <f t="shared" si="5"/>
        <v>-18798838</v>
      </c>
      <c r="G45" s="21">
        <f t="shared" si="1"/>
        <v>95.931097315067092</v>
      </c>
      <c r="H45" s="20">
        <f>SUM(H46:H51)</f>
        <v>441799398</v>
      </c>
      <c r="I45" s="37">
        <f t="shared" si="6"/>
        <v>-1414239</v>
      </c>
      <c r="J45" s="21">
        <f t="shared" si="2"/>
        <v>99.680912570837705</v>
      </c>
      <c r="K45" s="20">
        <f>SUM(K46:K51)</f>
        <v>440238921</v>
      </c>
      <c r="L45" s="37">
        <f t="shared" si="7"/>
        <v>-1560477</v>
      </c>
      <c r="M45" s="21">
        <f t="shared" si="3"/>
        <v>99.646790600651741</v>
      </c>
      <c r="N45" s="37">
        <f t="shared" si="8"/>
        <v>-21773554</v>
      </c>
      <c r="O45" s="21">
        <f t="shared" si="4"/>
        <v>95.287236778617284</v>
      </c>
    </row>
    <row r="46" spans="1:15">
      <c r="A46" s="23" t="s">
        <v>48</v>
      </c>
      <c r="B46" s="24" t="s">
        <v>49</v>
      </c>
      <c r="C46" s="25">
        <v>180096804</v>
      </c>
      <c r="D46" s="25">
        <v>0</v>
      </c>
      <c r="E46" s="10">
        <f t="shared" si="0"/>
        <v>0</v>
      </c>
      <c r="F46" s="26">
        <f t="shared" si="5"/>
        <v>-180096804</v>
      </c>
      <c r="G46" s="10">
        <f t="shared" si="1"/>
        <v>0</v>
      </c>
      <c r="H46" s="27">
        <v>0</v>
      </c>
      <c r="I46" s="26">
        <f t="shared" si="6"/>
        <v>0</v>
      </c>
      <c r="J46" s="10">
        <v>0</v>
      </c>
      <c r="K46" s="27">
        <v>0</v>
      </c>
      <c r="L46" s="26">
        <f t="shared" si="7"/>
        <v>0</v>
      </c>
      <c r="M46" s="10">
        <v>0</v>
      </c>
      <c r="N46" s="26">
        <f t="shared" si="8"/>
        <v>-180096804</v>
      </c>
      <c r="O46" s="10">
        <f t="shared" si="4"/>
        <v>0</v>
      </c>
    </row>
    <row r="47" spans="1:15">
      <c r="A47" s="23" t="s">
        <v>111</v>
      </c>
      <c r="B47" s="24" t="s">
        <v>106</v>
      </c>
      <c r="C47" s="25"/>
      <c r="D47" s="25">
        <v>165452300</v>
      </c>
      <c r="E47" s="10">
        <f t="shared" si="0"/>
        <v>2.7688949768475859</v>
      </c>
      <c r="F47" s="26">
        <f t="shared" si="5"/>
        <v>165452300</v>
      </c>
      <c r="G47" s="10">
        <v>0</v>
      </c>
      <c r="H47" s="27">
        <v>165032400</v>
      </c>
      <c r="I47" s="26">
        <f t="shared" si="6"/>
        <v>-419900</v>
      </c>
      <c r="J47" s="10">
        <f t="shared" si="2"/>
        <v>99.746210841432841</v>
      </c>
      <c r="K47" s="27">
        <v>165032400</v>
      </c>
      <c r="L47" s="26">
        <f t="shared" si="7"/>
        <v>0</v>
      </c>
      <c r="M47" s="10">
        <f t="shared" si="3"/>
        <v>100</v>
      </c>
      <c r="N47" s="26">
        <f t="shared" si="8"/>
        <v>165032400</v>
      </c>
      <c r="O47" s="10">
        <v>0</v>
      </c>
    </row>
    <row r="48" spans="1:15">
      <c r="A48" s="23" t="s">
        <v>112</v>
      </c>
      <c r="B48" s="24" t="s">
        <v>50</v>
      </c>
      <c r="C48" s="25">
        <v>1758358</v>
      </c>
      <c r="D48" s="25">
        <v>1238908</v>
      </c>
      <c r="E48" s="10">
        <f t="shared" si="0"/>
        <v>2.073350529413184E-2</v>
      </c>
      <c r="F48" s="26">
        <f t="shared" si="5"/>
        <v>-519450</v>
      </c>
      <c r="G48" s="10">
        <f t="shared" si="1"/>
        <v>70.458234329982858</v>
      </c>
      <c r="H48" s="27">
        <v>1238908</v>
      </c>
      <c r="I48" s="26">
        <f t="shared" si="6"/>
        <v>0</v>
      </c>
      <c r="J48" s="10">
        <f t="shared" si="2"/>
        <v>100</v>
      </c>
      <c r="K48" s="27">
        <v>1238908</v>
      </c>
      <c r="L48" s="26">
        <f t="shared" si="7"/>
        <v>0</v>
      </c>
      <c r="M48" s="10">
        <f t="shared" si="3"/>
        <v>100</v>
      </c>
      <c r="N48" s="26">
        <f t="shared" si="8"/>
        <v>-519450</v>
      </c>
      <c r="O48" s="10">
        <f t="shared" si="4"/>
        <v>70.458234329982858</v>
      </c>
    </row>
    <row r="49" spans="1:15">
      <c r="A49" s="23" t="s">
        <v>54</v>
      </c>
      <c r="B49" s="24" t="s">
        <v>55</v>
      </c>
      <c r="C49" s="25">
        <v>257266713</v>
      </c>
      <c r="D49" s="25">
        <v>253166197</v>
      </c>
      <c r="E49" s="10">
        <f t="shared" si="0"/>
        <v>4.2368139408210483</v>
      </c>
      <c r="F49" s="26">
        <f t="shared" si="5"/>
        <v>-4100516</v>
      </c>
      <c r="G49" s="10">
        <f t="shared" si="1"/>
        <v>98.406122598534537</v>
      </c>
      <c r="H49" s="27">
        <v>252643558</v>
      </c>
      <c r="I49" s="26">
        <f t="shared" si="6"/>
        <v>-522639</v>
      </c>
      <c r="J49" s="10">
        <f t="shared" si="2"/>
        <v>99.793558932356206</v>
      </c>
      <c r="K49" s="27">
        <v>250688181</v>
      </c>
      <c r="L49" s="26">
        <f t="shared" si="7"/>
        <v>-1955377</v>
      </c>
      <c r="M49" s="10">
        <f t="shared" si="3"/>
        <v>99.226033303410006</v>
      </c>
      <c r="N49" s="26">
        <f t="shared" si="8"/>
        <v>-6578532</v>
      </c>
      <c r="O49" s="10">
        <f t="shared" si="4"/>
        <v>97.442913650472931</v>
      </c>
    </row>
    <row r="50" spans="1:15">
      <c r="A50" s="23" t="s">
        <v>56</v>
      </c>
      <c r="B50" s="24" t="s">
        <v>57</v>
      </c>
      <c r="C50" s="25">
        <v>22890600</v>
      </c>
      <c r="D50" s="25">
        <v>23336200</v>
      </c>
      <c r="E50" s="10">
        <f t="shared" si="0"/>
        <v>0.39053846310211848</v>
      </c>
      <c r="F50" s="26">
        <f t="shared" si="5"/>
        <v>445600</v>
      </c>
      <c r="G50" s="10">
        <f t="shared" si="1"/>
        <v>101.9466505901986</v>
      </c>
      <c r="H50" s="27">
        <v>22864500</v>
      </c>
      <c r="I50" s="26">
        <f t="shared" si="6"/>
        <v>-471700</v>
      </c>
      <c r="J50" s="10">
        <f t="shared" si="2"/>
        <v>97.978676905408761</v>
      </c>
      <c r="K50" s="27">
        <v>23259400</v>
      </c>
      <c r="L50" s="26">
        <f t="shared" si="7"/>
        <v>394900</v>
      </c>
      <c r="M50" s="10">
        <f t="shared" si="3"/>
        <v>101.72713157952285</v>
      </c>
      <c r="N50" s="26">
        <f t="shared" si="8"/>
        <v>368800</v>
      </c>
      <c r="O50" s="10">
        <f t="shared" si="4"/>
        <v>101.61114169134929</v>
      </c>
    </row>
    <row r="51" spans="1:15">
      <c r="A51" s="23" t="s">
        <v>108</v>
      </c>
      <c r="B51" s="24" t="s">
        <v>107</v>
      </c>
      <c r="C51" s="25"/>
      <c r="D51" s="25">
        <v>20032</v>
      </c>
      <c r="E51" s="10">
        <f t="shared" si="0"/>
        <v>3.3524166286120436E-4</v>
      </c>
      <c r="F51" s="26">
        <f t="shared" si="5"/>
        <v>20032</v>
      </c>
      <c r="G51" s="10">
        <v>0</v>
      </c>
      <c r="H51" s="27">
        <v>20032</v>
      </c>
      <c r="I51" s="26">
        <f t="shared" si="6"/>
        <v>0</v>
      </c>
      <c r="J51" s="10">
        <f t="shared" si="2"/>
        <v>100</v>
      </c>
      <c r="K51" s="27">
        <v>20032</v>
      </c>
      <c r="L51" s="26">
        <f t="shared" si="7"/>
        <v>0</v>
      </c>
      <c r="M51" s="10">
        <f t="shared" si="3"/>
        <v>100</v>
      </c>
      <c r="N51" s="26">
        <f t="shared" si="8"/>
        <v>20032</v>
      </c>
      <c r="O51" s="10">
        <v>0</v>
      </c>
    </row>
    <row r="52" spans="1:15" ht="31.5">
      <c r="A52" s="31" t="s">
        <v>58</v>
      </c>
      <c r="B52" s="19"/>
      <c r="C52" s="20">
        <f>SUM(C53:C59)</f>
        <v>489922814</v>
      </c>
      <c r="D52" s="20">
        <f>SUM(D53:D59)</f>
        <v>481630128</v>
      </c>
      <c r="E52" s="21">
        <f t="shared" si="0"/>
        <v>8.06022788512254</v>
      </c>
      <c r="F52" s="37">
        <f t="shared" si="5"/>
        <v>-8292686</v>
      </c>
      <c r="G52" s="21">
        <f t="shared" si="1"/>
        <v>98.307348471426764</v>
      </c>
      <c r="H52" s="20">
        <f>SUM(H53:H59)</f>
        <v>481536828</v>
      </c>
      <c r="I52" s="37">
        <f t="shared" si="6"/>
        <v>-93300</v>
      </c>
      <c r="J52" s="21">
        <f t="shared" si="2"/>
        <v>99.980628288270196</v>
      </c>
      <c r="K52" s="20">
        <f>SUM(K53:K59)</f>
        <v>443953028</v>
      </c>
      <c r="L52" s="37">
        <f t="shared" si="7"/>
        <v>-37583800</v>
      </c>
      <c r="M52" s="21">
        <f t="shared" si="3"/>
        <v>92.195031030939134</v>
      </c>
      <c r="N52" s="37">
        <f t="shared" si="8"/>
        <v>-45969786</v>
      </c>
      <c r="O52" s="21">
        <f t="shared" si="4"/>
        <v>90.616932976711723</v>
      </c>
    </row>
    <row r="53" spans="1:15">
      <c r="A53" s="23" t="s">
        <v>48</v>
      </c>
      <c r="B53" s="24" t="s">
        <v>49</v>
      </c>
      <c r="C53" s="25">
        <v>259310320</v>
      </c>
      <c r="D53" s="25"/>
      <c r="E53" s="10">
        <f t="shared" si="0"/>
        <v>0</v>
      </c>
      <c r="F53" s="26">
        <f t="shared" si="5"/>
        <v>-259310320</v>
      </c>
      <c r="G53" s="10">
        <f t="shared" si="1"/>
        <v>0</v>
      </c>
      <c r="H53" s="27">
        <v>0</v>
      </c>
      <c r="I53" s="26">
        <f t="shared" si="6"/>
        <v>0</v>
      </c>
      <c r="J53" s="10">
        <v>0</v>
      </c>
      <c r="K53" s="27">
        <v>0</v>
      </c>
      <c r="L53" s="26">
        <f t="shared" si="7"/>
        <v>0</v>
      </c>
      <c r="M53" s="10">
        <v>0</v>
      </c>
      <c r="N53" s="26">
        <f t="shared" si="8"/>
        <v>-259310320</v>
      </c>
      <c r="O53" s="10">
        <f t="shared" si="4"/>
        <v>0</v>
      </c>
    </row>
    <row r="54" spans="1:15">
      <c r="A54" s="23" t="s">
        <v>111</v>
      </c>
      <c r="B54" s="24" t="s">
        <v>106</v>
      </c>
      <c r="C54" s="25"/>
      <c r="D54" s="25">
        <v>279296955</v>
      </c>
      <c r="E54" s="10">
        <f t="shared" si="0"/>
        <v>4.6741201890111306</v>
      </c>
      <c r="F54" s="26">
        <f t="shared" si="5"/>
        <v>279296955</v>
      </c>
      <c r="G54" s="10">
        <v>0</v>
      </c>
      <c r="H54" s="27">
        <v>279231955</v>
      </c>
      <c r="I54" s="26">
        <f t="shared" si="6"/>
        <v>-65000</v>
      </c>
      <c r="J54" s="10">
        <f t="shared" si="2"/>
        <v>99.976727279393359</v>
      </c>
      <c r="K54" s="27">
        <v>247356055</v>
      </c>
      <c r="L54" s="26">
        <f t="shared" si="7"/>
        <v>-31875900</v>
      </c>
      <c r="M54" s="10">
        <f t="shared" si="3"/>
        <v>88.584436906585424</v>
      </c>
      <c r="N54" s="26">
        <f t="shared" si="8"/>
        <v>247356055</v>
      </c>
      <c r="O54" s="10">
        <v>0</v>
      </c>
    </row>
    <row r="55" spans="1:15">
      <c r="A55" s="23" t="s">
        <v>112</v>
      </c>
      <c r="B55" s="24" t="s">
        <v>50</v>
      </c>
      <c r="C55" s="25">
        <v>2064479</v>
      </c>
      <c r="D55" s="25">
        <v>2471297</v>
      </c>
      <c r="E55" s="10">
        <f t="shared" si="0"/>
        <v>4.1357913124196573E-2</v>
      </c>
      <c r="F55" s="26">
        <f t="shared" si="5"/>
        <v>406818</v>
      </c>
      <c r="G55" s="10">
        <f t="shared" si="1"/>
        <v>119.7056012679228</v>
      </c>
      <c r="H55" s="27">
        <v>2471297</v>
      </c>
      <c r="I55" s="26">
        <f t="shared" si="6"/>
        <v>0</v>
      </c>
      <c r="J55" s="10">
        <f t="shared" si="2"/>
        <v>100</v>
      </c>
      <c r="K55" s="27">
        <v>2471297</v>
      </c>
      <c r="L55" s="26">
        <f t="shared" si="7"/>
        <v>0</v>
      </c>
      <c r="M55" s="10">
        <f t="shared" si="3"/>
        <v>100</v>
      </c>
      <c r="N55" s="26">
        <f t="shared" si="8"/>
        <v>406818</v>
      </c>
      <c r="O55" s="10">
        <f t="shared" si="4"/>
        <v>119.7056012679228</v>
      </c>
    </row>
    <row r="56" spans="1:15">
      <c r="A56" s="23" t="s">
        <v>108</v>
      </c>
      <c r="B56" s="24" t="s">
        <v>107</v>
      </c>
      <c r="C56" s="25"/>
      <c r="D56" s="25">
        <v>96100</v>
      </c>
      <c r="E56" s="10">
        <f t="shared" si="0"/>
        <v>1.6082629692972116E-3</v>
      </c>
      <c r="F56" s="26">
        <f t="shared" si="5"/>
        <v>96100</v>
      </c>
      <c r="G56" s="10">
        <v>0</v>
      </c>
      <c r="H56" s="27">
        <v>96100</v>
      </c>
      <c r="I56" s="26">
        <f t="shared" si="6"/>
        <v>0</v>
      </c>
      <c r="J56" s="10">
        <f t="shared" si="2"/>
        <v>100</v>
      </c>
      <c r="K56" s="27">
        <v>96100</v>
      </c>
      <c r="L56" s="26">
        <f t="shared" si="7"/>
        <v>0</v>
      </c>
      <c r="M56" s="10">
        <f t="shared" si="3"/>
        <v>100</v>
      </c>
      <c r="N56" s="26">
        <f t="shared" si="8"/>
        <v>96100</v>
      </c>
      <c r="O56" s="10">
        <v>0</v>
      </c>
    </row>
    <row r="57" spans="1:15">
      <c r="A57" s="23" t="s">
        <v>59</v>
      </c>
      <c r="B57" s="24" t="s">
        <v>60</v>
      </c>
      <c r="C57" s="25">
        <v>200708023</v>
      </c>
      <c r="D57" s="25">
        <v>172332500</v>
      </c>
      <c r="E57" s="10">
        <f t="shared" si="0"/>
        <v>2.8840372336775411</v>
      </c>
      <c r="F57" s="26">
        <f t="shared" si="5"/>
        <v>-28375523</v>
      </c>
      <c r="G57" s="10">
        <f t="shared" si="1"/>
        <v>85.862287627635098</v>
      </c>
      <c r="H57" s="27">
        <v>172382500</v>
      </c>
      <c r="I57" s="26">
        <f t="shared" si="6"/>
        <v>50000</v>
      </c>
      <c r="J57" s="10">
        <f t="shared" si="2"/>
        <v>100.0290136799501</v>
      </c>
      <c r="K57" s="27">
        <v>166596300</v>
      </c>
      <c r="L57" s="26">
        <f t="shared" si="7"/>
        <v>-5786200</v>
      </c>
      <c r="M57" s="10">
        <f t="shared" si="3"/>
        <v>96.643394776151865</v>
      </c>
      <c r="N57" s="26">
        <f t="shared" si="8"/>
        <v>-34111723</v>
      </c>
      <c r="O57" s="10">
        <f t="shared" si="4"/>
        <v>83.004305214047164</v>
      </c>
    </row>
    <row r="58" spans="1:15">
      <c r="A58" s="23" t="s">
        <v>61</v>
      </c>
      <c r="B58" s="24" t="s">
        <v>62</v>
      </c>
      <c r="C58" s="25">
        <v>9637892</v>
      </c>
      <c r="D58" s="25">
        <v>9057076</v>
      </c>
      <c r="E58" s="10">
        <f t="shared" si="0"/>
        <v>0.15157294423424048</v>
      </c>
      <c r="F58" s="26">
        <f t="shared" si="5"/>
        <v>-580816</v>
      </c>
      <c r="G58" s="10">
        <f t="shared" si="1"/>
        <v>93.97361995755918</v>
      </c>
      <c r="H58" s="27">
        <v>9057076</v>
      </c>
      <c r="I58" s="26">
        <f t="shared" si="6"/>
        <v>0</v>
      </c>
      <c r="J58" s="10">
        <f t="shared" si="2"/>
        <v>100</v>
      </c>
      <c r="K58" s="27">
        <v>9057076</v>
      </c>
      <c r="L58" s="26">
        <f t="shared" si="7"/>
        <v>0</v>
      </c>
      <c r="M58" s="10">
        <f t="shared" si="3"/>
        <v>100</v>
      </c>
      <c r="N58" s="26">
        <f t="shared" si="8"/>
        <v>-580816</v>
      </c>
      <c r="O58" s="10">
        <f t="shared" si="4"/>
        <v>93.97361995755918</v>
      </c>
    </row>
    <row r="59" spans="1:15">
      <c r="A59" s="23" t="s">
        <v>63</v>
      </c>
      <c r="B59" s="24" t="s">
        <v>64</v>
      </c>
      <c r="C59" s="25">
        <v>18202100</v>
      </c>
      <c r="D59" s="25">
        <v>18376200</v>
      </c>
      <c r="E59" s="10">
        <f t="shared" si="0"/>
        <v>0.30753134210613337</v>
      </c>
      <c r="F59" s="26">
        <f t="shared" si="5"/>
        <v>174100</v>
      </c>
      <c r="G59" s="10">
        <f t="shared" si="1"/>
        <v>100.95648304316536</v>
      </c>
      <c r="H59" s="27">
        <v>18297900</v>
      </c>
      <c r="I59" s="26">
        <f t="shared" si="6"/>
        <v>-78300</v>
      </c>
      <c r="J59" s="10">
        <f t="shared" si="2"/>
        <v>99.573905377608</v>
      </c>
      <c r="K59" s="27">
        <v>18376200</v>
      </c>
      <c r="L59" s="26">
        <f t="shared" si="7"/>
        <v>78300</v>
      </c>
      <c r="M59" s="10">
        <f t="shared" si="3"/>
        <v>100.42791795779844</v>
      </c>
      <c r="N59" s="26">
        <f t="shared" si="8"/>
        <v>174100</v>
      </c>
      <c r="O59" s="10">
        <f t="shared" si="4"/>
        <v>100.95648304316536</v>
      </c>
    </row>
    <row r="60" spans="1:15" ht="31.5">
      <c r="A60" s="32" t="s">
        <v>113</v>
      </c>
      <c r="B60" s="19"/>
      <c r="C60" s="20">
        <f>SUM(C61:C62)</f>
        <v>51688400</v>
      </c>
      <c r="D60" s="20">
        <f>SUM(D61:D62)</f>
        <v>62143800</v>
      </c>
      <c r="E60" s="21">
        <f t="shared" si="0"/>
        <v>1.0399955495464313</v>
      </c>
      <c r="F60" s="37">
        <f t="shared" si="5"/>
        <v>10455400</v>
      </c>
      <c r="G60" s="21">
        <f t="shared" si="1"/>
        <v>120.22774935962421</v>
      </c>
      <c r="H60" s="20">
        <f>SUM(H61:H62)</f>
        <v>64068800</v>
      </c>
      <c r="I60" s="37">
        <f t="shared" si="6"/>
        <v>1925000</v>
      </c>
      <c r="J60" s="21">
        <f t="shared" si="2"/>
        <v>103.09765415053474</v>
      </c>
      <c r="K60" s="20">
        <f>SUM(K61:K62)</f>
        <v>63035600</v>
      </c>
      <c r="L60" s="37">
        <f t="shared" si="7"/>
        <v>-1033200</v>
      </c>
      <c r="M60" s="21">
        <f t="shared" si="3"/>
        <v>98.387358589516268</v>
      </c>
      <c r="N60" s="37">
        <f t="shared" si="8"/>
        <v>11347200</v>
      </c>
      <c r="O60" s="21">
        <f t="shared" si="4"/>
        <v>121.95308812035195</v>
      </c>
    </row>
    <row r="61" spans="1:15">
      <c r="A61" s="23" t="s">
        <v>39</v>
      </c>
      <c r="B61" s="24" t="s">
        <v>40</v>
      </c>
      <c r="C61" s="25">
        <v>19209100</v>
      </c>
      <c r="D61" s="25">
        <v>29664500</v>
      </c>
      <c r="E61" s="10">
        <f t="shared" si="0"/>
        <v>0.49644450419060487</v>
      </c>
      <c r="F61" s="26">
        <f t="shared" si="5"/>
        <v>10455400</v>
      </c>
      <c r="G61" s="10">
        <f t="shared" si="1"/>
        <v>154.42941106038285</v>
      </c>
      <c r="H61" s="27">
        <v>31589500</v>
      </c>
      <c r="I61" s="26">
        <f t="shared" si="6"/>
        <v>1925000</v>
      </c>
      <c r="J61" s="10">
        <f t="shared" si="2"/>
        <v>106.48923797805459</v>
      </c>
      <c r="K61" s="27">
        <v>30556300</v>
      </c>
      <c r="L61" s="26">
        <f t="shared" si="7"/>
        <v>-1033200</v>
      </c>
      <c r="M61" s="10">
        <f t="shared" si="3"/>
        <v>96.729292961268783</v>
      </c>
      <c r="N61" s="26">
        <f t="shared" si="8"/>
        <v>11347200</v>
      </c>
      <c r="O61" s="10">
        <f t="shared" si="4"/>
        <v>159.07200233222795</v>
      </c>
    </row>
    <row r="62" spans="1:15">
      <c r="A62" s="23" t="s">
        <v>65</v>
      </c>
      <c r="B62" s="24" t="s">
        <v>66</v>
      </c>
      <c r="C62" s="25">
        <v>32479300</v>
      </c>
      <c r="D62" s="25">
        <v>32479300</v>
      </c>
      <c r="E62" s="10">
        <f t="shared" si="0"/>
        <v>0.54355104535582643</v>
      </c>
      <c r="F62" s="26">
        <f t="shared" si="5"/>
        <v>0</v>
      </c>
      <c r="G62" s="10">
        <f t="shared" si="1"/>
        <v>100</v>
      </c>
      <c r="H62" s="27">
        <v>32479300</v>
      </c>
      <c r="I62" s="26">
        <f t="shared" si="6"/>
        <v>0</v>
      </c>
      <c r="J62" s="10">
        <f t="shared" si="2"/>
        <v>100</v>
      </c>
      <c r="K62" s="27">
        <v>32479300</v>
      </c>
      <c r="L62" s="26">
        <f t="shared" si="7"/>
        <v>0</v>
      </c>
      <c r="M62" s="10">
        <f t="shared" si="3"/>
        <v>100</v>
      </c>
      <c r="N62" s="26">
        <f t="shared" si="8"/>
        <v>0</v>
      </c>
      <c r="O62" s="10">
        <f t="shared" si="4"/>
        <v>100</v>
      </c>
    </row>
    <row r="63" spans="1:15" ht="31.5">
      <c r="A63" s="31" t="s">
        <v>67</v>
      </c>
      <c r="B63" s="19"/>
      <c r="C63" s="20">
        <f>SUM(C64:C72)</f>
        <v>426818887</v>
      </c>
      <c r="D63" s="20">
        <f>SUM(D64:D72)</f>
        <v>233311855</v>
      </c>
      <c r="E63" s="21">
        <f t="shared" si="0"/>
        <v>3.9045454390690995</v>
      </c>
      <c r="F63" s="37">
        <f t="shared" si="5"/>
        <v>-193507032</v>
      </c>
      <c r="G63" s="21">
        <f t="shared" si="1"/>
        <v>54.662964106365799</v>
      </c>
      <c r="H63" s="20">
        <f>SUM(H64:H72)</f>
        <v>219666015</v>
      </c>
      <c r="I63" s="37">
        <f t="shared" si="6"/>
        <v>-13645840</v>
      </c>
      <c r="J63" s="21">
        <f t="shared" si="2"/>
        <v>94.151244479197175</v>
      </c>
      <c r="K63" s="20">
        <f>SUM(K64:K72)</f>
        <v>221918535</v>
      </c>
      <c r="L63" s="37">
        <f t="shared" si="7"/>
        <v>2252520</v>
      </c>
      <c r="M63" s="21">
        <f t="shared" si="3"/>
        <v>101.02542944569737</v>
      </c>
      <c r="N63" s="37">
        <f t="shared" si="8"/>
        <v>-204900352</v>
      </c>
      <c r="O63" s="21">
        <f t="shared" si="4"/>
        <v>51.993607068283275</v>
      </c>
    </row>
    <row r="64" spans="1:15">
      <c r="A64" s="23" t="s">
        <v>12</v>
      </c>
      <c r="B64" s="24" t="s">
        <v>13</v>
      </c>
      <c r="C64" s="25">
        <v>55682347</v>
      </c>
      <c r="D64" s="25">
        <v>46225900</v>
      </c>
      <c r="E64" s="10">
        <f t="shared" si="0"/>
        <v>0.77360461178393303</v>
      </c>
      <c r="F64" s="26">
        <f t="shared" si="5"/>
        <v>-9456447</v>
      </c>
      <c r="G64" s="10">
        <f t="shared" si="1"/>
        <v>83.017154431367629</v>
      </c>
      <c r="H64" s="27">
        <v>45817500</v>
      </c>
      <c r="I64" s="26">
        <f t="shared" si="6"/>
        <v>-408400</v>
      </c>
      <c r="J64" s="10">
        <f t="shared" si="2"/>
        <v>99.116512604405756</v>
      </c>
      <c r="K64" s="27">
        <v>47153500</v>
      </c>
      <c r="L64" s="26">
        <f t="shared" si="7"/>
        <v>1336000</v>
      </c>
      <c r="M64" s="10">
        <f t="shared" si="3"/>
        <v>102.91591640748624</v>
      </c>
      <c r="N64" s="26">
        <f t="shared" si="8"/>
        <v>-8528847</v>
      </c>
      <c r="O64" s="10">
        <f t="shared" si="4"/>
        <v>84.683032487836769</v>
      </c>
    </row>
    <row r="65" spans="1:15">
      <c r="A65" s="23" t="s">
        <v>68</v>
      </c>
      <c r="B65" s="24" t="s">
        <v>69</v>
      </c>
      <c r="C65" s="25">
        <v>95640700</v>
      </c>
      <c r="D65" s="25">
        <v>90958400</v>
      </c>
      <c r="E65" s="10">
        <f t="shared" si="0"/>
        <v>1.5222167166131475</v>
      </c>
      <c r="F65" s="26">
        <f t="shared" si="5"/>
        <v>-4682300</v>
      </c>
      <c r="G65" s="10">
        <f t="shared" si="1"/>
        <v>95.104280918061036</v>
      </c>
      <c r="H65" s="27">
        <v>81085800</v>
      </c>
      <c r="I65" s="26">
        <f t="shared" si="6"/>
        <v>-9872600</v>
      </c>
      <c r="J65" s="10">
        <f t="shared" si="2"/>
        <v>89.146027194849509</v>
      </c>
      <c r="K65" s="27">
        <v>84515500</v>
      </c>
      <c r="L65" s="26">
        <f t="shared" si="7"/>
        <v>3429700</v>
      </c>
      <c r="M65" s="10">
        <f t="shared" si="3"/>
        <v>104.2297171637944</v>
      </c>
      <c r="N65" s="26">
        <f t="shared" si="8"/>
        <v>-11125200</v>
      </c>
      <c r="O65" s="10">
        <f t="shared" si="4"/>
        <v>88.367713745298815</v>
      </c>
    </row>
    <row r="66" spans="1:15">
      <c r="A66" s="23" t="s">
        <v>25</v>
      </c>
      <c r="B66" s="24" t="s">
        <v>26</v>
      </c>
      <c r="C66" s="25">
        <v>52873000</v>
      </c>
      <c r="D66" s="25">
        <v>43951755</v>
      </c>
      <c r="E66" s="10">
        <f t="shared" si="0"/>
        <v>0.73554609783687375</v>
      </c>
      <c r="F66" s="26">
        <f t="shared" si="5"/>
        <v>-8921245</v>
      </c>
      <c r="G66" s="10">
        <f t="shared" si="1"/>
        <v>83.127030809676015</v>
      </c>
      <c r="H66" s="27">
        <v>42182615</v>
      </c>
      <c r="I66" s="26">
        <f t="shared" si="6"/>
        <v>-1769140</v>
      </c>
      <c r="J66" s="10">
        <f t="shared" si="2"/>
        <v>95.974813747482884</v>
      </c>
      <c r="K66" s="27">
        <v>41230335</v>
      </c>
      <c r="L66" s="26">
        <f t="shared" si="7"/>
        <v>-952280</v>
      </c>
      <c r="M66" s="10">
        <f t="shared" si="3"/>
        <v>97.742482299876386</v>
      </c>
      <c r="N66" s="26">
        <f t="shared" si="8"/>
        <v>-11642665</v>
      </c>
      <c r="O66" s="10">
        <f t="shared" si="4"/>
        <v>77.979942503735373</v>
      </c>
    </row>
    <row r="67" spans="1:15">
      <c r="A67" s="23" t="s">
        <v>70</v>
      </c>
      <c r="B67" s="24" t="s">
        <v>71</v>
      </c>
      <c r="C67" s="25">
        <v>165642400</v>
      </c>
      <c r="D67" s="25">
        <v>45318100</v>
      </c>
      <c r="E67" s="10">
        <f t="shared" si="0"/>
        <v>0.75841230040486951</v>
      </c>
      <c r="F67" s="26">
        <f t="shared" si="5"/>
        <v>-120324300</v>
      </c>
      <c r="G67" s="10">
        <f t="shared" si="1"/>
        <v>27.358997454757962</v>
      </c>
      <c r="H67" s="27">
        <v>48339100</v>
      </c>
      <c r="I67" s="26">
        <f t="shared" si="6"/>
        <v>3021000</v>
      </c>
      <c r="J67" s="10">
        <f t="shared" si="2"/>
        <v>106.66621063107236</v>
      </c>
      <c r="K67" s="27">
        <v>48339200</v>
      </c>
      <c r="L67" s="26">
        <f t="shared" si="7"/>
        <v>100</v>
      </c>
      <c r="M67" s="10">
        <f t="shared" si="3"/>
        <v>100.00020687186976</v>
      </c>
      <c r="N67" s="26">
        <f t="shared" si="8"/>
        <v>-117303200</v>
      </c>
      <c r="O67" s="10">
        <f t="shared" si="4"/>
        <v>29.182866222657967</v>
      </c>
    </row>
    <row r="68" spans="1:15">
      <c r="A68" s="23" t="s">
        <v>46</v>
      </c>
      <c r="B68" s="24" t="s">
        <v>47</v>
      </c>
      <c r="C68" s="25">
        <v>1968300</v>
      </c>
      <c r="D68" s="25">
        <v>0</v>
      </c>
      <c r="E68" s="10">
        <f t="shared" si="0"/>
        <v>0</v>
      </c>
      <c r="F68" s="26">
        <f t="shared" si="5"/>
        <v>-1968300</v>
      </c>
      <c r="G68" s="10">
        <f t="shared" si="1"/>
        <v>0</v>
      </c>
      <c r="H68" s="27">
        <v>0</v>
      </c>
      <c r="I68" s="26">
        <f t="shared" si="6"/>
        <v>0</v>
      </c>
      <c r="J68" s="10">
        <v>0</v>
      </c>
      <c r="K68" s="27">
        <v>0</v>
      </c>
      <c r="L68" s="26">
        <f t="shared" si="7"/>
        <v>0</v>
      </c>
      <c r="M68" s="10">
        <v>0</v>
      </c>
      <c r="N68" s="26">
        <f t="shared" si="8"/>
        <v>-1968300</v>
      </c>
      <c r="O68" s="10">
        <f t="shared" si="4"/>
        <v>0</v>
      </c>
    </row>
    <row r="69" spans="1:15">
      <c r="A69" s="23" t="s">
        <v>48</v>
      </c>
      <c r="B69" s="24" t="s">
        <v>49</v>
      </c>
      <c r="C69" s="25">
        <v>16927940</v>
      </c>
      <c r="D69" s="25">
        <v>0</v>
      </c>
      <c r="E69" s="10">
        <f t="shared" si="0"/>
        <v>0</v>
      </c>
      <c r="F69" s="26">
        <f t="shared" si="5"/>
        <v>-16927940</v>
      </c>
      <c r="G69" s="10">
        <f t="shared" si="1"/>
        <v>0</v>
      </c>
      <c r="H69" s="27">
        <v>0</v>
      </c>
      <c r="I69" s="26">
        <f t="shared" si="6"/>
        <v>0</v>
      </c>
      <c r="J69" s="10">
        <v>0</v>
      </c>
      <c r="K69" s="27">
        <v>0</v>
      </c>
      <c r="L69" s="26">
        <f t="shared" si="7"/>
        <v>0</v>
      </c>
      <c r="M69" s="10">
        <v>0</v>
      </c>
      <c r="N69" s="26">
        <f t="shared" si="8"/>
        <v>-16927940</v>
      </c>
      <c r="O69" s="10">
        <f t="shared" si="4"/>
        <v>0</v>
      </c>
    </row>
    <row r="70" spans="1:15">
      <c r="A70" s="23" t="s">
        <v>111</v>
      </c>
      <c r="B70" s="24" t="s">
        <v>106</v>
      </c>
      <c r="C70" s="25"/>
      <c r="D70" s="25">
        <v>482000</v>
      </c>
      <c r="E70" s="10">
        <f t="shared" ref="E70:E88" si="9">D70/5975390955*100</f>
        <v>8.0664178064646826E-3</v>
      </c>
      <c r="F70" s="26">
        <f t="shared" si="5"/>
        <v>482000</v>
      </c>
      <c r="G70" s="10">
        <v>0</v>
      </c>
      <c r="H70" s="27">
        <v>1035000</v>
      </c>
      <c r="I70" s="26">
        <f t="shared" si="6"/>
        <v>553000</v>
      </c>
      <c r="J70" s="10">
        <f t="shared" ref="J70:J89" si="10">H70/D70*100</f>
        <v>214.73029045643153</v>
      </c>
      <c r="K70" s="27">
        <v>680000</v>
      </c>
      <c r="L70" s="26">
        <f t="shared" si="7"/>
        <v>-355000</v>
      </c>
      <c r="M70" s="10">
        <f t="shared" ref="M70:M89" si="11">K70/H70*100</f>
        <v>65.700483091787447</v>
      </c>
      <c r="N70" s="26">
        <f t="shared" si="8"/>
        <v>680000</v>
      </c>
      <c r="O70" s="10">
        <v>0</v>
      </c>
    </row>
    <row r="71" spans="1:15">
      <c r="A71" s="28" t="s">
        <v>54</v>
      </c>
      <c r="B71" s="29" t="s">
        <v>55</v>
      </c>
      <c r="C71" s="25"/>
      <c r="D71" s="25">
        <v>6375700</v>
      </c>
      <c r="E71" s="10">
        <f t="shared" si="9"/>
        <v>0.10669929462381095</v>
      </c>
      <c r="F71" s="26">
        <f t="shared" ref="F71:F88" si="12">D71-C71</f>
        <v>6375700</v>
      </c>
      <c r="G71" s="10">
        <v>0</v>
      </c>
      <c r="H71" s="27">
        <v>1206000</v>
      </c>
      <c r="I71" s="26">
        <f t="shared" ref="I71:I88" si="13">H71-D71</f>
        <v>-5169700</v>
      </c>
      <c r="J71" s="10">
        <f t="shared" si="10"/>
        <v>18.915570055052775</v>
      </c>
      <c r="K71" s="27">
        <v>0</v>
      </c>
      <c r="L71" s="26">
        <f t="shared" ref="L71:L88" si="14">K71-H71</f>
        <v>-1206000</v>
      </c>
      <c r="M71" s="10">
        <f t="shared" si="11"/>
        <v>0</v>
      </c>
      <c r="N71" s="26">
        <f t="shared" ref="N71:N88" si="15">K71-C71</f>
        <v>0</v>
      </c>
      <c r="O71" s="10">
        <v>0</v>
      </c>
    </row>
    <row r="72" spans="1:15">
      <c r="A72" s="23" t="s">
        <v>61</v>
      </c>
      <c r="B72" s="24" t="s">
        <v>62</v>
      </c>
      <c r="C72" s="25">
        <v>38084200</v>
      </c>
      <c r="D72" s="25">
        <v>0</v>
      </c>
      <c r="E72" s="10">
        <f t="shared" si="9"/>
        <v>0</v>
      </c>
      <c r="F72" s="26">
        <f t="shared" si="12"/>
        <v>-38084200</v>
      </c>
      <c r="G72" s="10">
        <f t="shared" ref="G72:G89" si="16">D72/C72*100</f>
        <v>0</v>
      </c>
      <c r="H72" s="27">
        <v>0</v>
      </c>
      <c r="I72" s="26">
        <f t="shared" si="13"/>
        <v>0</v>
      </c>
      <c r="J72" s="10">
        <v>0</v>
      </c>
      <c r="K72" s="27">
        <v>0</v>
      </c>
      <c r="L72" s="26">
        <f t="shared" si="14"/>
        <v>0</v>
      </c>
      <c r="M72" s="10">
        <v>0</v>
      </c>
      <c r="N72" s="26">
        <f t="shared" si="15"/>
        <v>-38084200</v>
      </c>
      <c r="O72" s="10">
        <f t="shared" ref="O72:O89" si="17">K72/C72*100</f>
        <v>0</v>
      </c>
    </row>
    <row r="73" spans="1:15" ht="31.5">
      <c r="A73" s="31" t="s">
        <v>72</v>
      </c>
      <c r="B73" s="19"/>
      <c r="C73" s="20">
        <f>SUM(C74:C86)</f>
        <v>778931807</v>
      </c>
      <c r="D73" s="20">
        <f>SUM(D74:D86)</f>
        <v>823545347</v>
      </c>
      <c r="E73" s="21">
        <f t="shared" si="9"/>
        <v>13.782283924215633</v>
      </c>
      <c r="F73" s="37">
        <f t="shared" si="12"/>
        <v>44613540</v>
      </c>
      <c r="G73" s="21">
        <f t="shared" si="16"/>
        <v>105.72752834061635</v>
      </c>
      <c r="H73" s="20">
        <f>SUM(H74:H86)</f>
        <v>805474347</v>
      </c>
      <c r="I73" s="37">
        <f t="shared" si="13"/>
        <v>-18071000</v>
      </c>
      <c r="J73" s="21">
        <f t="shared" si="10"/>
        <v>97.805706745132042</v>
      </c>
      <c r="K73" s="20">
        <f>SUM(K74:K86)</f>
        <v>789364647</v>
      </c>
      <c r="L73" s="37">
        <f t="shared" si="14"/>
        <v>-16109700</v>
      </c>
      <c r="M73" s="21">
        <f t="shared" si="11"/>
        <v>97.999973548505821</v>
      </c>
      <c r="N73" s="37">
        <f t="shared" si="15"/>
        <v>10432840</v>
      </c>
      <c r="O73" s="21">
        <f t="shared" si="17"/>
        <v>101.33937783850185</v>
      </c>
    </row>
    <row r="74" spans="1:15">
      <c r="A74" s="23" t="s">
        <v>12</v>
      </c>
      <c r="B74" s="24" t="s">
        <v>13</v>
      </c>
      <c r="C74" s="25">
        <v>52973720</v>
      </c>
      <c r="D74" s="25">
        <v>53469220</v>
      </c>
      <c r="E74" s="10">
        <f t="shared" si="9"/>
        <v>0.89482379316551341</v>
      </c>
      <c r="F74" s="26">
        <f t="shared" si="12"/>
        <v>495500</v>
      </c>
      <c r="G74" s="10">
        <f t="shared" si="16"/>
        <v>100.93536946244288</v>
      </c>
      <c r="H74" s="27">
        <v>52926320</v>
      </c>
      <c r="I74" s="26">
        <f t="shared" si="13"/>
        <v>-542900</v>
      </c>
      <c r="J74" s="10">
        <f t="shared" si="10"/>
        <v>98.984649486190364</v>
      </c>
      <c r="K74" s="27">
        <v>53469220</v>
      </c>
      <c r="L74" s="26">
        <f t="shared" si="14"/>
        <v>542900</v>
      </c>
      <c r="M74" s="10">
        <f t="shared" si="11"/>
        <v>101.02576563040846</v>
      </c>
      <c r="N74" s="26">
        <f t="shared" si="15"/>
        <v>495500</v>
      </c>
      <c r="O74" s="10">
        <f t="shared" si="17"/>
        <v>100.93536946244288</v>
      </c>
    </row>
    <row r="75" spans="1:15" ht="31.5">
      <c r="A75" s="23" t="s">
        <v>19</v>
      </c>
      <c r="B75" s="24" t="s">
        <v>20</v>
      </c>
      <c r="C75" s="25">
        <v>22018400</v>
      </c>
      <c r="D75" s="25">
        <v>22180300</v>
      </c>
      <c r="E75" s="10">
        <f t="shared" si="9"/>
        <v>0.37119412214259045</v>
      </c>
      <c r="F75" s="26">
        <f t="shared" si="12"/>
        <v>161900</v>
      </c>
      <c r="G75" s="10">
        <f t="shared" si="16"/>
        <v>100.73529411764706</v>
      </c>
      <c r="H75" s="27">
        <v>21929900</v>
      </c>
      <c r="I75" s="26">
        <f t="shared" si="13"/>
        <v>-250400</v>
      </c>
      <c r="J75" s="10">
        <f t="shared" si="10"/>
        <v>98.871070274072039</v>
      </c>
      <c r="K75" s="27">
        <v>22148800</v>
      </c>
      <c r="L75" s="26">
        <f t="shared" si="14"/>
        <v>218900</v>
      </c>
      <c r="M75" s="10">
        <f t="shared" si="11"/>
        <v>100.99818056625884</v>
      </c>
      <c r="N75" s="26">
        <f t="shared" si="15"/>
        <v>130400</v>
      </c>
      <c r="O75" s="10">
        <f t="shared" si="17"/>
        <v>100.59223195145879</v>
      </c>
    </row>
    <row r="76" spans="1:15" ht="31.5">
      <c r="A76" s="23" t="s">
        <v>21</v>
      </c>
      <c r="B76" s="24" t="s">
        <v>22</v>
      </c>
      <c r="C76" s="25">
        <v>5136700</v>
      </c>
      <c r="D76" s="25">
        <v>4639800</v>
      </c>
      <c r="E76" s="10">
        <f t="shared" si="9"/>
        <v>7.7648475805881384E-2</v>
      </c>
      <c r="F76" s="26">
        <f t="shared" si="12"/>
        <v>-496900</v>
      </c>
      <c r="G76" s="10">
        <f t="shared" si="16"/>
        <v>90.326474195495166</v>
      </c>
      <c r="H76" s="27">
        <v>4293200</v>
      </c>
      <c r="I76" s="26">
        <f t="shared" si="13"/>
        <v>-346600</v>
      </c>
      <c r="J76" s="10">
        <f t="shared" si="10"/>
        <v>92.529850424587266</v>
      </c>
      <c r="K76" s="27">
        <v>4029800</v>
      </c>
      <c r="L76" s="26">
        <f t="shared" si="14"/>
        <v>-263400</v>
      </c>
      <c r="M76" s="10">
        <f t="shared" si="11"/>
        <v>93.864716295537136</v>
      </c>
      <c r="N76" s="26">
        <f t="shared" si="15"/>
        <v>-1106900</v>
      </c>
      <c r="O76" s="10">
        <f t="shared" si="17"/>
        <v>78.451145677185735</v>
      </c>
    </row>
    <row r="77" spans="1:15">
      <c r="A77" s="28" t="s">
        <v>23</v>
      </c>
      <c r="B77" s="29" t="s">
        <v>24</v>
      </c>
      <c r="C77" s="25">
        <v>816000</v>
      </c>
      <c r="D77" s="25">
        <v>834000</v>
      </c>
      <c r="E77" s="10">
        <f t="shared" si="9"/>
        <v>1.3957245748115238E-2</v>
      </c>
      <c r="F77" s="26">
        <f t="shared" si="12"/>
        <v>18000</v>
      </c>
      <c r="G77" s="10">
        <f t="shared" si="16"/>
        <v>102.20588235294117</v>
      </c>
      <c r="H77" s="27">
        <v>834000</v>
      </c>
      <c r="I77" s="26">
        <f t="shared" si="13"/>
        <v>0</v>
      </c>
      <c r="J77" s="10">
        <f t="shared" si="10"/>
        <v>100</v>
      </c>
      <c r="K77" s="27">
        <v>834000</v>
      </c>
      <c r="L77" s="26">
        <f t="shared" si="14"/>
        <v>0</v>
      </c>
      <c r="M77" s="10">
        <f t="shared" si="11"/>
        <v>100</v>
      </c>
      <c r="N77" s="26">
        <f t="shared" si="15"/>
        <v>18000</v>
      </c>
      <c r="O77" s="10">
        <f t="shared" si="17"/>
        <v>102.20588235294117</v>
      </c>
    </row>
    <row r="78" spans="1:15">
      <c r="A78" s="23" t="s">
        <v>73</v>
      </c>
      <c r="B78" s="24" t="s">
        <v>74</v>
      </c>
      <c r="C78" s="25">
        <v>151252000</v>
      </c>
      <c r="D78" s="25">
        <v>173320480</v>
      </c>
      <c r="E78" s="10">
        <f t="shared" si="9"/>
        <v>2.9005713819439953</v>
      </c>
      <c r="F78" s="26">
        <f t="shared" si="12"/>
        <v>22068480</v>
      </c>
      <c r="G78" s="10">
        <f t="shared" si="16"/>
        <v>114.5905376457832</v>
      </c>
      <c r="H78" s="27">
        <v>173320480</v>
      </c>
      <c r="I78" s="26">
        <f t="shared" si="13"/>
        <v>0</v>
      </c>
      <c r="J78" s="10">
        <f t="shared" si="10"/>
        <v>100</v>
      </c>
      <c r="K78" s="27">
        <v>173320480</v>
      </c>
      <c r="L78" s="26">
        <f t="shared" si="14"/>
        <v>0</v>
      </c>
      <c r="M78" s="10">
        <f t="shared" si="11"/>
        <v>100</v>
      </c>
      <c r="N78" s="26">
        <f t="shared" si="15"/>
        <v>22068480</v>
      </c>
      <c r="O78" s="10">
        <f t="shared" si="17"/>
        <v>114.5905376457832</v>
      </c>
    </row>
    <row r="79" spans="1:15">
      <c r="A79" s="23" t="s">
        <v>68</v>
      </c>
      <c r="B79" s="24" t="s">
        <v>69</v>
      </c>
      <c r="C79" s="25">
        <v>178616587</v>
      </c>
      <c r="D79" s="25">
        <v>172226500</v>
      </c>
      <c r="E79" s="10">
        <f t="shared" si="9"/>
        <v>2.8822632911723849</v>
      </c>
      <c r="F79" s="26">
        <f t="shared" si="12"/>
        <v>-6390087</v>
      </c>
      <c r="G79" s="10">
        <f t="shared" si="16"/>
        <v>96.422455995086281</v>
      </c>
      <c r="H79" s="27">
        <v>165124200</v>
      </c>
      <c r="I79" s="26">
        <f t="shared" si="13"/>
        <v>-7102300</v>
      </c>
      <c r="J79" s="10">
        <f t="shared" si="10"/>
        <v>95.876186301178961</v>
      </c>
      <c r="K79" s="27">
        <v>159004500</v>
      </c>
      <c r="L79" s="26">
        <f t="shared" si="14"/>
        <v>-6119700</v>
      </c>
      <c r="M79" s="10">
        <f t="shared" si="11"/>
        <v>96.29388060623458</v>
      </c>
      <c r="N79" s="26">
        <f t="shared" si="15"/>
        <v>-19612087</v>
      </c>
      <c r="O79" s="10">
        <f t="shared" si="17"/>
        <v>89.020007979438105</v>
      </c>
    </row>
    <row r="80" spans="1:15">
      <c r="A80" s="23" t="s">
        <v>35</v>
      </c>
      <c r="B80" s="24" t="s">
        <v>36</v>
      </c>
      <c r="C80" s="25">
        <v>44844553</v>
      </c>
      <c r="D80" s="25">
        <v>40834445</v>
      </c>
      <c r="E80" s="10">
        <f t="shared" si="9"/>
        <v>0.68337695905622975</v>
      </c>
      <c r="F80" s="26">
        <f t="shared" si="12"/>
        <v>-4010108</v>
      </c>
      <c r="G80" s="10">
        <f t="shared" si="16"/>
        <v>91.057759010330642</v>
      </c>
      <c r="H80" s="27">
        <v>36589500</v>
      </c>
      <c r="I80" s="26">
        <f t="shared" si="13"/>
        <v>-4244945</v>
      </c>
      <c r="J80" s="10">
        <f t="shared" si="10"/>
        <v>89.604499338732296</v>
      </c>
      <c r="K80" s="27">
        <v>36389500</v>
      </c>
      <c r="L80" s="26">
        <f t="shared" si="14"/>
        <v>-200000</v>
      </c>
      <c r="M80" s="10">
        <f t="shared" si="11"/>
        <v>99.453395099687071</v>
      </c>
      <c r="N80" s="26">
        <f t="shared" si="15"/>
        <v>-8455053</v>
      </c>
      <c r="O80" s="10">
        <f t="shared" si="17"/>
        <v>81.145864025002098</v>
      </c>
    </row>
    <row r="81" spans="1:15">
      <c r="A81" s="23" t="s">
        <v>70</v>
      </c>
      <c r="B81" s="24" t="s">
        <v>71</v>
      </c>
      <c r="C81" s="25">
        <v>7870300</v>
      </c>
      <c r="D81" s="25">
        <v>26029000</v>
      </c>
      <c r="E81" s="10">
        <f t="shared" si="9"/>
        <v>0.43560329685574523</v>
      </c>
      <c r="F81" s="26">
        <f t="shared" si="12"/>
        <v>18158700</v>
      </c>
      <c r="G81" s="10">
        <f t="shared" si="16"/>
        <v>330.7243688296507</v>
      </c>
      <c r="H81" s="27">
        <v>19583400</v>
      </c>
      <c r="I81" s="26">
        <f t="shared" si="13"/>
        <v>-6445600</v>
      </c>
      <c r="J81" s="10">
        <f t="shared" si="10"/>
        <v>75.236851204425832</v>
      </c>
      <c r="K81" s="27">
        <v>19603200</v>
      </c>
      <c r="L81" s="26">
        <f t="shared" si="14"/>
        <v>19800</v>
      </c>
      <c r="M81" s="10">
        <f t="shared" si="11"/>
        <v>100.10110603878795</v>
      </c>
      <c r="N81" s="26">
        <f t="shared" si="15"/>
        <v>11732900</v>
      </c>
      <c r="O81" s="10">
        <f t="shared" si="17"/>
        <v>249.07817999313875</v>
      </c>
    </row>
    <row r="82" spans="1:15">
      <c r="A82" s="23" t="s">
        <v>75</v>
      </c>
      <c r="B82" s="24" t="s">
        <v>76</v>
      </c>
      <c r="C82" s="25">
        <v>148840632</v>
      </c>
      <c r="D82" s="25">
        <v>161883500</v>
      </c>
      <c r="E82" s="10">
        <f t="shared" si="9"/>
        <v>2.7091700144664426</v>
      </c>
      <c r="F82" s="26">
        <f t="shared" si="12"/>
        <v>13042868</v>
      </c>
      <c r="G82" s="10">
        <f t="shared" si="16"/>
        <v>108.76297542192646</v>
      </c>
      <c r="H82" s="27">
        <v>161883500</v>
      </c>
      <c r="I82" s="26">
        <f t="shared" si="13"/>
        <v>0</v>
      </c>
      <c r="J82" s="10">
        <f t="shared" si="10"/>
        <v>100</v>
      </c>
      <c r="K82" s="27">
        <v>161883500</v>
      </c>
      <c r="L82" s="26">
        <f t="shared" si="14"/>
        <v>0</v>
      </c>
      <c r="M82" s="10">
        <f t="shared" si="11"/>
        <v>100</v>
      </c>
      <c r="N82" s="26">
        <f t="shared" si="15"/>
        <v>13042868</v>
      </c>
      <c r="O82" s="10">
        <f t="shared" si="17"/>
        <v>108.76297542192646</v>
      </c>
    </row>
    <row r="83" spans="1:15">
      <c r="A83" s="23" t="s">
        <v>77</v>
      </c>
      <c r="B83" s="24" t="s">
        <v>78</v>
      </c>
      <c r="C83" s="25">
        <v>120495500</v>
      </c>
      <c r="D83" s="25">
        <v>121079800</v>
      </c>
      <c r="E83" s="10">
        <f t="shared" si="9"/>
        <v>2.0263075824132413</v>
      </c>
      <c r="F83" s="26">
        <f t="shared" si="12"/>
        <v>584300</v>
      </c>
      <c r="G83" s="10">
        <f t="shared" si="16"/>
        <v>100.48491437439573</v>
      </c>
      <c r="H83" s="27">
        <v>120238500</v>
      </c>
      <c r="I83" s="26">
        <f t="shared" si="13"/>
        <v>-841300</v>
      </c>
      <c r="J83" s="10">
        <f t="shared" si="10"/>
        <v>99.305168987725452</v>
      </c>
      <c r="K83" s="27">
        <v>121079700</v>
      </c>
      <c r="L83" s="26">
        <f t="shared" si="14"/>
        <v>841200</v>
      </c>
      <c r="M83" s="10">
        <f t="shared" si="11"/>
        <v>100.69960952606694</v>
      </c>
      <c r="N83" s="26">
        <f t="shared" si="15"/>
        <v>584200</v>
      </c>
      <c r="O83" s="10">
        <f t="shared" si="17"/>
        <v>100.48483138374462</v>
      </c>
    </row>
    <row r="84" spans="1:15">
      <c r="A84" s="23" t="s">
        <v>110</v>
      </c>
      <c r="B84" s="24" t="s">
        <v>109</v>
      </c>
      <c r="C84" s="25"/>
      <c r="D84" s="25">
        <v>65900</v>
      </c>
      <c r="E84" s="10">
        <f t="shared" si="9"/>
        <v>1.1028567083942375E-3</v>
      </c>
      <c r="F84" s="26">
        <f t="shared" si="12"/>
        <v>65900</v>
      </c>
      <c r="G84" s="10">
        <v>0</v>
      </c>
      <c r="H84" s="27">
        <v>65900</v>
      </c>
      <c r="I84" s="26">
        <f t="shared" si="13"/>
        <v>0</v>
      </c>
      <c r="J84" s="10">
        <f t="shared" si="10"/>
        <v>100</v>
      </c>
      <c r="K84" s="27">
        <v>65900</v>
      </c>
      <c r="L84" s="26">
        <f t="shared" si="14"/>
        <v>0</v>
      </c>
      <c r="M84" s="10">
        <f t="shared" si="11"/>
        <v>100</v>
      </c>
      <c r="N84" s="26">
        <f t="shared" si="15"/>
        <v>65900</v>
      </c>
      <c r="O84" s="10">
        <v>0</v>
      </c>
    </row>
    <row r="85" spans="1:15">
      <c r="A85" s="23" t="s">
        <v>108</v>
      </c>
      <c r="B85" s="24" t="s">
        <v>107</v>
      </c>
      <c r="C85" s="25"/>
      <c r="D85" s="25">
        <v>5996697</v>
      </c>
      <c r="E85" s="10">
        <f t="shared" si="9"/>
        <v>0.10035656319662518</v>
      </c>
      <c r="F85" s="26">
        <f t="shared" si="12"/>
        <v>5996697</v>
      </c>
      <c r="G85" s="10">
        <v>0</v>
      </c>
      <c r="H85" s="27">
        <v>5996697</v>
      </c>
      <c r="I85" s="26">
        <f t="shared" si="13"/>
        <v>0</v>
      </c>
      <c r="J85" s="10">
        <f t="shared" si="10"/>
        <v>100</v>
      </c>
      <c r="K85" s="27">
        <v>5996697</v>
      </c>
      <c r="L85" s="26">
        <f t="shared" si="14"/>
        <v>0</v>
      </c>
      <c r="M85" s="10">
        <f t="shared" si="11"/>
        <v>100</v>
      </c>
      <c r="N85" s="26">
        <f t="shared" si="15"/>
        <v>5996697</v>
      </c>
      <c r="O85" s="10">
        <v>0</v>
      </c>
    </row>
    <row r="86" spans="1:15">
      <c r="A86" s="23" t="s">
        <v>37</v>
      </c>
      <c r="B86" s="24" t="s">
        <v>38</v>
      </c>
      <c r="C86" s="25">
        <v>46067415</v>
      </c>
      <c r="D86" s="25">
        <v>40985705</v>
      </c>
      <c r="E86" s="10">
        <f t="shared" si="9"/>
        <v>0.68590834154047409</v>
      </c>
      <c r="F86" s="26">
        <f t="shared" si="12"/>
        <v>-5081710</v>
      </c>
      <c r="G86" s="10">
        <f t="shared" si="16"/>
        <v>88.96897080072759</v>
      </c>
      <c r="H86" s="27">
        <v>42688750</v>
      </c>
      <c r="I86" s="26">
        <f t="shared" si="13"/>
        <v>1703045</v>
      </c>
      <c r="J86" s="10">
        <f t="shared" si="10"/>
        <v>104.15521704457689</v>
      </c>
      <c r="K86" s="27">
        <v>31539350</v>
      </c>
      <c r="L86" s="26">
        <f t="shared" si="14"/>
        <v>-11149400</v>
      </c>
      <c r="M86" s="10">
        <f t="shared" si="11"/>
        <v>73.88211179760475</v>
      </c>
      <c r="N86" s="26">
        <f t="shared" si="15"/>
        <v>-14528065</v>
      </c>
      <c r="O86" s="10">
        <f t="shared" si="17"/>
        <v>68.463468158567181</v>
      </c>
    </row>
    <row r="87" spans="1:15" ht="31.5">
      <c r="A87" s="31" t="s">
        <v>79</v>
      </c>
      <c r="B87" s="19"/>
      <c r="C87" s="20">
        <f>C88</f>
        <v>13372800</v>
      </c>
      <c r="D87" s="20">
        <f>D88</f>
        <v>15091900</v>
      </c>
      <c r="E87" s="21">
        <f t="shared" si="9"/>
        <v>0.25256757446760231</v>
      </c>
      <c r="F87" s="37">
        <f t="shared" si="12"/>
        <v>1719100</v>
      </c>
      <c r="G87" s="21">
        <f t="shared" si="16"/>
        <v>112.85519861210815</v>
      </c>
      <c r="H87" s="20">
        <f>H88</f>
        <v>14684400</v>
      </c>
      <c r="I87" s="37">
        <f t="shared" si="13"/>
        <v>-407500</v>
      </c>
      <c r="J87" s="21">
        <f t="shared" si="10"/>
        <v>97.299876092473454</v>
      </c>
      <c r="K87" s="20">
        <f>K88</f>
        <v>14669000</v>
      </c>
      <c r="L87" s="37">
        <f t="shared" si="14"/>
        <v>-15400</v>
      </c>
      <c r="M87" s="21">
        <f t="shared" si="11"/>
        <v>99.895126801231243</v>
      </c>
      <c r="N87" s="37">
        <f t="shared" si="15"/>
        <v>1296200</v>
      </c>
      <c r="O87" s="21">
        <f t="shared" si="17"/>
        <v>109.69280928451784</v>
      </c>
    </row>
    <row r="88" spans="1:15">
      <c r="A88" s="23" t="s">
        <v>80</v>
      </c>
      <c r="B88" s="24" t="s">
        <v>81</v>
      </c>
      <c r="C88" s="25">
        <v>13372800</v>
      </c>
      <c r="D88" s="25">
        <v>15091900</v>
      </c>
      <c r="E88" s="10">
        <f t="shared" si="9"/>
        <v>0.25256757446760231</v>
      </c>
      <c r="F88" s="26">
        <f t="shared" si="12"/>
        <v>1719100</v>
      </c>
      <c r="G88" s="10">
        <f t="shared" si="16"/>
        <v>112.85519861210815</v>
      </c>
      <c r="H88" s="27">
        <v>14684400</v>
      </c>
      <c r="I88" s="26">
        <f t="shared" si="13"/>
        <v>-407500</v>
      </c>
      <c r="J88" s="10">
        <f t="shared" si="10"/>
        <v>97.299876092473454</v>
      </c>
      <c r="K88" s="27">
        <v>14669000</v>
      </c>
      <c r="L88" s="26">
        <f t="shared" si="14"/>
        <v>-15400</v>
      </c>
      <c r="M88" s="10">
        <f t="shared" si="11"/>
        <v>99.895126801231243</v>
      </c>
      <c r="N88" s="26">
        <f t="shared" si="15"/>
        <v>1296200</v>
      </c>
      <c r="O88" s="10">
        <f t="shared" si="17"/>
        <v>109.69280928451784</v>
      </c>
    </row>
    <row r="89" spans="1:15">
      <c r="A89" s="33" t="s">
        <v>82</v>
      </c>
      <c r="B89" s="34"/>
      <c r="C89" s="35">
        <f>C6+C11+C23+C28+C35+C45+C52+C60+C63+C73+C87</f>
        <v>6162796060</v>
      </c>
      <c r="D89" s="35">
        <f>D6+D11+D23+D28+D35+D45+D52+D60+D63+D73+D87</f>
        <v>5975390955</v>
      </c>
      <c r="E89" s="21">
        <f>E6+E11+E23+E28+E35+E45+E52+E60+E63+E73+E87</f>
        <v>100</v>
      </c>
      <c r="F89" s="35">
        <f>F6+F11+F23+F28+F35+F45+F52+F60+F63+F73+F87</f>
        <v>-187405105</v>
      </c>
      <c r="G89" s="21">
        <f t="shared" si="16"/>
        <v>96.959089621407983</v>
      </c>
      <c r="H89" s="35">
        <f>H6+H11+H23+H28+H35+H45+H52+H60+H63+H73+H87</f>
        <v>5900489315</v>
      </c>
      <c r="I89" s="35">
        <f>I6+I11+I23+I28+I35+I45+I52+I60+I63+I73+I87</f>
        <v>-74901640</v>
      </c>
      <c r="J89" s="21">
        <f t="shared" si="10"/>
        <v>98.746498085831107</v>
      </c>
      <c r="K89" s="35">
        <f>K6+K11+K23+K28+K35+K45+K52+K60+K63+K73+K87</f>
        <v>5794274758</v>
      </c>
      <c r="L89" s="35">
        <f>L6+L11+L23+L28+L35+L45+L52+L60+L63+L73+L87</f>
        <v>-106214557</v>
      </c>
      <c r="M89" s="21">
        <f t="shared" si="11"/>
        <v>98.199902561809822</v>
      </c>
      <c r="N89" s="35">
        <f>N6+N11+N23+N28+N35+N45+N52+N60+N63+N73+N87</f>
        <v>-368521302</v>
      </c>
      <c r="O89" s="21">
        <f t="shared" si="17"/>
        <v>94.020225585722201</v>
      </c>
    </row>
    <row r="92" spans="1:15">
      <c r="F92" s="38"/>
      <c r="I92" s="38"/>
      <c r="L92" s="38"/>
      <c r="N92" s="38"/>
    </row>
  </sheetData>
  <autoFilter ref="A3:O89"/>
  <mergeCells count="11">
    <mergeCell ref="N1:O1"/>
    <mergeCell ref="F4:G4"/>
    <mergeCell ref="I4:J4"/>
    <mergeCell ref="L4:M4"/>
    <mergeCell ref="N4:O4"/>
    <mergeCell ref="A2:O2"/>
    <mergeCell ref="B4:B5"/>
    <mergeCell ref="C4:C5"/>
    <mergeCell ref="H4:H5"/>
    <mergeCell ref="K4:K5"/>
    <mergeCell ref="D4:E4"/>
  </mergeCells>
  <pageMargins left="0.70866141732283472" right="0.70866141732283472" top="0.98425196850393704" bottom="0.74803149606299213" header="0.31496062992125984" footer="0.31496062992125984"/>
  <pageSetup paperSize="9" scale="46" fitToHeight="2" orientation="landscape" verticalDpi="0" r:id="rId1"/>
  <headerFooter>
    <oddHeader>&amp;C&amp;P</oddHead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E5" sqref="E5"/>
    </sheetView>
  </sheetViews>
  <sheetFormatPr defaultRowHeight="15"/>
  <cols>
    <col min="1" max="1" width="35.7109375" customWidth="1"/>
    <col min="3" max="3" width="19.28515625" customWidth="1"/>
    <col min="5" max="5" width="20.5703125" customWidth="1"/>
    <col min="7" max="7" width="20.85546875" customWidth="1"/>
  </cols>
  <sheetData>
    <row r="1" spans="1:7" ht="18.75">
      <c r="C1" s="8">
        <v>2014</v>
      </c>
      <c r="D1" s="8"/>
      <c r="E1" s="8">
        <v>2015</v>
      </c>
      <c r="F1" s="8"/>
      <c r="G1" s="8">
        <v>2016</v>
      </c>
    </row>
    <row r="3" spans="1:7" ht="18.75">
      <c r="A3" s="4" t="s">
        <v>85</v>
      </c>
      <c r="B3" s="4"/>
      <c r="C3" s="5">
        <v>6471406249</v>
      </c>
      <c r="D3" s="4"/>
      <c r="E3" s="6">
        <v>6409331174</v>
      </c>
      <c r="F3" s="4"/>
      <c r="G3" s="6">
        <v>6235592978</v>
      </c>
    </row>
    <row r="4" spans="1:7" ht="18.75">
      <c r="A4" s="4"/>
      <c r="B4" s="4"/>
      <c r="C4" s="5"/>
      <c r="D4" s="4"/>
      <c r="E4" s="6"/>
      <c r="F4" s="4"/>
      <c r="G4" s="6"/>
    </row>
    <row r="5" spans="1:7" ht="56.25">
      <c r="A5" s="3" t="s">
        <v>87</v>
      </c>
      <c r="B5" s="4"/>
      <c r="C5" s="1">
        <v>2784132500</v>
      </c>
      <c r="D5" s="4"/>
      <c r="E5" s="1"/>
      <c r="F5" s="4"/>
      <c r="G5" s="1"/>
    </row>
    <row r="6" spans="1:7" ht="37.5">
      <c r="A6" s="3" t="s">
        <v>83</v>
      </c>
      <c r="B6" s="4"/>
      <c r="C6" s="2">
        <v>3588048200</v>
      </c>
      <c r="D6" s="4"/>
      <c r="E6" s="2">
        <v>3421318400</v>
      </c>
      <c r="F6" s="4"/>
      <c r="G6" s="2">
        <v>3022529500</v>
      </c>
    </row>
    <row r="7" spans="1:7" ht="18.75">
      <c r="A7" s="4" t="s">
        <v>84</v>
      </c>
      <c r="B7" s="4"/>
      <c r="C7" s="7">
        <f>SUM(C5:C6)</f>
        <v>6372180700</v>
      </c>
      <c r="D7" s="4"/>
      <c r="E7" s="7">
        <f>SUM(E5:E6)</f>
        <v>3421318400</v>
      </c>
      <c r="F7" s="4"/>
      <c r="G7" s="7">
        <f>SUM(G5:G6)</f>
        <v>3022529500</v>
      </c>
    </row>
    <row r="8" spans="1:7" ht="18.75">
      <c r="A8" s="4"/>
      <c r="B8" s="4"/>
      <c r="C8" s="4"/>
      <c r="D8" s="4"/>
      <c r="E8" s="4"/>
      <c r="F8" s="4"/>
      <c r="G8" s="4"/>
    </row>
    <row r="9" spans="1:7" ht="18.75">
      <c r="A9" s="4" t="s">
        <v>86</v>
      </c>
      <c r="B9" s="4"/>
      <c r="C9" s="7">
        <f>C3-C7</f>
        <v>99225549</v>
      </c>
      <c r="D9" s="4"/>
      <c r="E9" s="7">
        <f>E3-E7</f>
        <v>2988012774</v>
      </c>
      <c r="F9" s="4"/>
      <c r="G9" s="7">
        <f>G3-G7</f>
        <v>3213063478</v>
      </c>
    </row>
    <row r="12" spans="1:7" ht="28.5" customHeight="1">
      <c r="A12" t="s">
        <v>88</v>
      </c>
      <c r="C12" s="50" t="s">
        <v>89</v>
      </c>
      <c r="D12" s="50"/>
      <c r="E12" s="50"/>
      <c r="F12" s="50"/>
      <c r="G12" s="50"/>
    </row>
    <row r="15" spans="1:7">
      <c r="C15" s="9" t="s">
        <v>90</v>
      </c>
    </row>
    <row r="17" spans="3:5">
      <c r="C17" t="s">
        <v>91</v>
      </c>
      <c r="E17" t="s">
        <v>92</v>
      </c>
    </row>
  </sheetData>
  <mergeCells count="1">
    <mergeCell ref="C12:G12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2016-12-13T07:45:57Z</cp:lastPrinted>
  <dcterms:created xsi:type="dcterms:W3CDTF">2013-11-26T13:36:57Z</dcterms:created>
  <dcterms:modified xsi:type="dcterms:W3CDTF">2016-12-13T07:46:55Z</dcterms:modified>
</cp:coreProperties>
</file>